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APC-DFJM\Juridique\2025-113M - fourniture de métaux\V2\"/>
    </mc:Choice>
  </mc:AlternateContent>
  <bookViews>
    <workbookView xWindow="0" yWindow="0" windowWidth="28800" windowHeight="12000"/>
  </bookViews>
  <sheets>
    <sheet name="DQE" sheetId="2" r:id="rId1"/>
    <sheet name="Feuil1" sheetId="3" r:id="rId2"/>
  </sheets>
  <externalReferences>
    <externalReference r:id="rId3"/>
  </externalReferences>
  <definedNames>
    <definedName name="__xlnm.Print_Area_1" localSheetId="0">#REF!</definedName>
    <definedName name="__xlnm.Print_Area_1">#REF!</definedName>
    <definedName name="_xlnm._FilterDatabase" localSheetId="0" hidden="1">DQE!$A$5:$L$130</definedName>
    <definedName name="BPU_MAJ" localSheetId="0">#REF!</definedName>
    <definedName name="BPU_MAJ">#REF!</definedName>
    <definedName name="DQE">#REF!</definedName>
    <definedName name="_xlnm.Print_Area" localSheetId="0">DQE!$C$2:$L$130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4" i="2" l="1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G69" i="2"/>
  <c r="H69" i="2"/>
  <c r="I69" i="2"/>
  <c r="J69" i="2"/>
  <c r="K69" i="2"/>
  <c r="L69" i="2"/>
  <c r="M69" i="2"/>
  <c r="G70" i="2"/>
  <c r="H70" i="2"/>
  <c r="I70" i="2"/>
  <c r="J70" i="2"/>
  <c r="K70" i="2"/>
  <c r="L70" i="2"/>
  <c r="M70" i="2"/>
  <c r="G71" i="2"/>
  <c r="H71" i="2"/>
  <c r="I71" i="2"/>
  <c r="J71" i="2"/>
  <c r="K71" i="2"/>
  <c r="L71" i="2"/>
  <c r="M71" i="2"/>
  <c r="G72" i="2"/>
  <c r="H72" i="2"/>
  <c r="I72" i="2"/>
  <c r="J72" i="2"/>
  <c r="K72" i="2"/>
  <c r="L72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N130" i="2" l="1"/>
  <c r="M130" i="2"/>
  <c r="L130" i="2"/>
  <c r="K130" i="2"/>
  <c r="J130" i="2"/>
  <c r="I130" i="2"/>
  <c r="H130" i="2"/>
  <c r="G130" i="2"/>
  <c r="N129" i="2"/>
  <c r="M129" i="2"/>
  <c r="L129" i="2"/>
  <c r="K129" i="2"/>
  <c r="J129" i="2"/>
  <c r="I129" i="2"/>
  <c r="H129" i="2"/>
  <c r="G129" i="2"/>
  <c r="N128" i="2"/>
  <c r="M128" i="2"/>
  <c r="L128" i="2"/>
  <c r="K128" i="2"/>
  <c r="J128" i="2"/>
  <c r="I128" i="2"/>
  <c r="H128" i="2"/>
  <c r="G128" i="2"/>
  <c r="N127" i="2"/>
  <c r="M127" i="2"/>
  <c r="L127" i="2"/>
  <c r="K127" i="2"/>
  <c r="J127" i="2"/>
  <c r="I127" i="2"/>
  <c r="H127" i="2"/>
  <c r="G127" i="2"/>
  <c r="N126" i="2"/>
  <c r="M126" i="2"/>
  <c r="L126" i="2"/>
  <c r="K126" i="2"/>
  <c r="J126" i="2"/>
  <c r="I126" i="2"/>
  <c r="H126" i="2"/>
  <c r="G126" i="2"/>
  <c r="N125" i="2"/>
  <c r="M125" i="2"/>
  <c r="L125" i="2"/>
  <c r="K125" i="2"/>
  <c r="J125" i="2"/>
  <c r="I125" i="2"/>
  <c r="H125" i="2"/>
  <c r="G125" i="2"/>
  <c r="N124" i="2"/>
  <c r="M124" i="2"/>
  <c r="L124" i="2"/>
  <c r="K124" i="2"/>
  <c r="J124" i="2"/>
  <c r="I124" i="2"/>
  <c r="H124" i="2"/>
  <c r="G124" i="2"/>
  <c r="N123" i="2"/>
  <c r="M123" i="2"/>
  <c r="L123" i="2"/>
  <c r="K123" i="2"/>
  <c r="J123" i="2"/>
  <c r="I123" i="2"/>
  <c r="H123" i="2"/>
  <c r="G123" i="2"/>
  <c r="N122" i="2"/>
  <c r="M122" i="2"/>
  <c r="L122" i="2"/>
  <c r="K122" i="2"/>
  <c r="J122" i="2"/>
  <c r="I122" i="2"/>
  <c r="H122" i="2"/>
  <c r="G122" i="2"/>
  <c r="N121" i="2"/>
  <c r="M121" i="2"/>
  <c r="L121" i="2"/>
  <c r="K121" i="2"/>
  <c r="J121" i="2"/>
  <c r="I121" i="2"/>
  <c r="H121" i="2"/>
  <c r="G121" i="2"/>
  <c r="N120" i="2"/>
  <c r="M120" i="2"/>
  <c r="L120" i="2"/>
  <c r="K120" i="2"/>
  <c r="J120" i="2"/>
  <c r="I120" i="2"/>
  <c r="H120" i="2"/>
  <c r="G120" i="2"/>
  <c r="N119" i="2"/>
  <c r="M119" i="2"/>
  <c r="L119" i="2"/>
  <c r="K119" i="2"/>
  <c r="J119" i="2"/>
  <c r="I119" i="2"/>
  <c r="H119" i="2"/>
  <c r="G119" i="2"/>
  <c r="N118" i="2"/>
  <c r="M118" i="2"/>
  <c r="L118" i="2"/>
  <c r="K118" i="2"/>
  <c r="J118" i="2"/>
  <c r="I118" i="2"/>
  <c r="H118" i="2"/>
  <c r="G118" i="2"/>
  <c r="N117" i="2"/>
  <c r="M117" i="2"/>
  <c r="L117" i="2"/>
  <c r="K117" i="2"/>
  <c r="J117" i="2"/>
  <c r="I117" i="2"/>
  <c r="H117" i="2"/>
  <c r="G117" i="2"/>
  <c r="N116" i="2"/>
  <c r="M116" i="2"/>
  <c r="L116" i="2"/>
  <c r="K116" i="2"/>
  <c r="J116" i="2"/>
  <c r="I116" i="2"/>
  <c r="H116" i="2"/>
  <c r="G116" i="2"/>
  <c r="N115" i="2"/>
  <c r="M115" i="2"/>
  <c r="L115" i="2"/>
  <c r="K115" i="2"/>
  <c r="J115" i="2"/>
  <c r="I115" i="2"/>
  <c r="H115" i="2"/>
  <c r="G115" i="2"/>
  <c r="N114" i="2"/>
  <c r="M114" i="2"/>
  <c r="L114" i="2"/>
  <c r="K114" i="2"/>
  <c r="J114" i="2"/>
  <c r="I114" i="2"/>
  <c r="H114" i="2"/>
  <c r="G114" i="2"/>
  <c r="N113" i="2"/>
  <c r="M113" i="2"/>
  <c r="L113" i="2"/>
  <c r="K113" i="2"/>
  <c r="J113" i="2"/>
  <c r="I113" i="2"/>
  <c r="H113" i="2"/>
  <c r="G113" i="2"/>
  <c r="N112" i="2"/>
  <c r="M112" i="2"/>
  <c r="L112" i="2"/>
  <c r="K112" i="2"/>
  <c r="J112" i="2"/>
  <c r="I112" i="2"/>
  <c r="H112" i="2"/>
  <c r="G112" i="2"/>
  <c r="N111" i="2"/>
  <c r="M111" i="2"/>
  <c r="L111" i="2"/>
  <c r="K111" i="2"/>
  <c r="J111" i="2"/>
  <c r="I111" i="2"/>
  <c r="H111" i="2"/>
  <c r="G111" i="2"/>
  <c r="N110" i="2"/>
  <c r="M110" i="2"/>
  <c r="L110" i="2"/>
  <c r="K110" i="2"/>
  <c r="J110" i="2"/>
  <c r="I110" i="2"/>
  <c r="H110" i="2"/>
  <c r="G110" i="2"/>
  <c r="N109" i="2"/>
  <c r="M109" i="2"/>
  <c r="L109" i="2"/>
  <c r="K109" i="2"/>
  <c r="J109" i="2"/>
  <c r="I109" i="2"/>
  <c r="H109" i="2"/>
  <c r="G109" i="2"/>
  <c r="N108" i="2"/>
  <c r="M108" i="2"/>
  <c r="L108" i="2"/>
  <c r="K108" i="2"/>
  <c r="J108" i="2"/>
  <c r="I108" i="2"/>
  <c r="H108" i="2"/>
  <c r="G108" i="2"/>
  <c r="N107" i="2"/>
  <c r="M107" i="2"/>
  <c r="L107" i="2"/>
  <c r="K107" i="2"/>
  <c r="J107" i="2"/>
  <c r="I107" i="2"/>
  <c r="H107" i="2"/>
  <c r="G107" i="2"/>
  <c r="N106" i="2"/>
  <c r="M106" i="2"/>
  <c r="L106" i="2"/>
  <c r="K106" i="2"/>
  <c r="J106" i="2"/>
  <c r="I106" i="2"/>
  <c r="H106" i="2"/>
  <c r="G106" i="2"/>
  <c r="N105" i="2"/>
  <c r="M105" i="2"/>
  <c r="L105" i="2"/>
  <c r="K105" i="2"/>
  <c r="J105" i="2"/>
  <c r="I105" i="2"/>
  <c r="H105" i="2"/>
  <c r="G105" i="2"/>
  <c r="N104" i="2"/>
  <c r="M104" i="2"/>
  <c r="L104" i="2"/>
  <c r="K104" i="2"/>
  <c r="J104" i="2"/>
  <c r="I104" i="2"/>
  <c r="H104" i="2"/>
  <c r="G104" i="2"/>
  <c r="N103" i="2"/>
  <c r="M103" i="2"/>
  <c r="L103" i="2"/>
  <c r="K103" i="2"/>
  <c r="J103" i="2"/>
  <c r="I103" i="2"/>
  <c r="H103" i="2"/>
  <c r="G103" i="2"/>
  <c r="N102" i="2"/>
  <c r="M102" i="2"/>
  <c r="L102" i="2"/>
  <c r="K102" i="2"/>
  <c r="J102" i="2"/>
  <c r="I102" i="2"/>
  <c r="H102" i="2"/>
  <c r="G102" i="2"/>
  <c r="N101" i="2"/>
  <c r="M101" i="2"/>
  <c r="L101" i="2"/>
  <c r="K101" i="2"/>
  <c r="J101" i="2"/>
  <c r="I101" i="2"/>
  <c r="H101" i="2"/>
  <c r="G101" i="2"/>
  <c r="N100" i="2"/>
  <c r="M100" i="2"/>
  <c r="L100" i="2"/>
  <c r="K100" i="2"/>
  <c r="J100" i="2"/>
  <c r="I100" i="2"/>
  <c r="H100" i="2"/>
  <c r="G100" i="2"/>
  <c r="N99" i="2"/>
  <c r="M99" i="2"/>
  <c r="L99" i="2"/>
  <c r="K99" i="2"/>
  <c r="J99" i="2"/>
  <c r="I99" i="2"/>
  <c r="H99" i="2"/>
  <c r="G99" i="2"/>
  <c r="N98" i="2"/>
  <c r="M98" i="2"/>
  <c r="L98" i="2"/>
  <c r="K98" i="2"/>
  <c r="J98" i="2"/>
  <c r="I98" i="2"/>
  <c r="H98" i="2"/>
  <c r="G98" i="2"/>
  <c r="N97" i="2"/>
  <c r="M97" i="2"/>
  <c r="L97" i="2"/>
  <c r="K97" i="2"/>
  <c r="J97" i="2"/>
  <c r="I97" i="2"/>
  <c r="H97" i="2"/>
  <c r="G97" i="2"/>
  <c r="M68" i="2"/>
  <c r="L68" i="2"/>
  <c r="K68" i="2"/>
  <c r="J68" i="2"/>
  <c r="I68" i="2"/>
  <c r="H68" i="2"/>
  <c r="G68" i="2"/>
  <c r="N53" i="2"/>
  <c r="M53" i="2"/>
  <c r="L53" i="2"/>
  <c r="K53" i="2"/>
  <c r="J53" i="2"/>
  <c r="I53" i="2"/>
  <c r="H53" i="2"/>
  <c r="G53" i="2"/>
  <c r="N52" i="2"/>
  <c r="M52" i="2"/>
  <c r="L52" i="2"/>
  <c r="K52" i="2"/>
  <c r="J52" i="2"/>
  <c r="I52" i="2"/>
  <c r="H52" i="2"/>
  <c r="G52" i="2"/>
  <c r="N51" i="2"/>
  <c r="M51" i="2"/>
  <c r="L51" i="2"/>
  <c r="K51" i="2"/>
  <c r="J51" i="2"/>
  <c r="I51" i="2"/>
  <c r="H51" i="2"/>
  <c r="G51" i="2"/>
  <c r="N50" i="2"/>
  <c r="M50" i="2"/>
  <c r="L50" i="2"/>
  <c r="K50" i="2"/>
  <c r="J50" i="2"/>
  <c r="I50" i="2"/>
  <c r="H50" i="2"/>
  <c r="G50" i="2"/>
  <c r="N49" i="2"/>
  <c r="M49" i="2"/>
  <c r="L49" i="2"/>
  <c r="K49" i="2"/>
  <c r="J49" i="2"/>
  <c r="I49" i="2"/>
  <c r="H49" i="2"/>
  <c r="G49" i="2"/>
  <c r="N48" i="2"/>
  <c r="M48" i="2"/>
  <c r="L48" i="2"/>
  <c r="K48" i="2"/>
  <c r="J48" i="2"/>
  <c r="I48" i="2"/>
  <c r="H48" i="2"/>
  <c r="G48" i="2"/>
  <c r="N47" i="2"/>
  <c r="M47" i="2"/>
  <c r="L47" i="2"/>
  <c r="K47" i="2"/>
  <c r="J47" i="2"/>
  <c r="I47" i="2"/>
  <c r="H47" i="2"/>
  <c r="G47" i="2"/>
  <c r="N46" i="2"/>
  <c r="M46" i="2"/>
  <c r="L46" i="2"/>
  <c r="K46" i="2"/>
  <c r="J46" i="2"/>
  <c r="I46" i="2"/>
  <c r="H46" i="2"/>
  <c r="G46" i="2"/>
  <c r="N45" i="2"/>
  <c r="M45" i="2"/>
  <c r="L45" i="2"/>
  <c r="K45" i="2"/>
  <c r="J45" i="2"/>
  <c r="I45" i="2"/>
  <c r="H45" i="2"/>
  <c r="G45" i="2"/>
  <c r="N44" i="2"/>
  <c r="M44" i="2"/>
  <c r="L44" i="2"/>
  <c r="K44" i="2"/>
  <c r="J44" i="2"/>
  <c r="I44" i="2"/>
  <c r="H44" i="2"/>
  <c r="G44" i="2"/>
  <c r="N43" i="2"/>
  <c r="M43" i="2"/>
  <c r="L43" i="2"/>
  <c r="K43" i="2"/>
  <c r="J43" i="2"/>
  <c r="I43" i="2"/>
  <c r="H43" i="2"/>
  <c r="G43" i="2"/>
  <c r="N42" i="2"/>
  <c r="M42" i="2"/>
  <c r="L42" i="2"/>
  <c r="K42" i="2"/>
  <c r="J42" i="2"/>
  <c r="I42" i="2"/>
  <c r="H42" i="2"/>
  <c r="G42" i="2"/>
  <c r="N41" i="2"/>
  <c r="M41" i="2"/>
  <c r="L41" i="2"/>
  <c r="K41" i="2"/>
  <c r="J41" i="2"/>
  <c r="I41" i="2"/>
  <c r="H41" i="2"/>
  <c r="G41" i="2"/>
  <c r="N40" i="2"/>
  <c r="M40" i="2"/>
  <c r="L40" i="2"/>
  <c r="K40" i="2"/>
  <c r="J40" i="2"/>
  <c r="I40" i="2"/>
  <c r="H40" i="2"/>
  <c r="G40" i="2"/>
  <c r="N39" i="2"/>
  <c r="M39" i="2"/>
  <c r="L39" i="2"/>
  <c r="K39" i="2"/>
  <c r="J39" i="2"/>
  <c r="I39" i="2"/>
  <c r="H39" i="2"/>
  <c r="G39" i="2"/>
  <c r="N38" i="2"/>
  <c r="M38" i="2"/>
  <c r="L38" i="2"/>
  <c r="K38" i="2"/>
  <c r="J38" i="2"/>
  <c r="I38" i="2"/>
  <c r="H38" i="2"/>
  <c r="G38" i="2"/>
  <c r="N37" i="2"/>
  <c r="M37" i="2"/>
  <c r="L37" i="2"/>
  <c r="K37" i="2"/>
  <c r="J37" i="2"/>
  <c r="I37" i="2"/>
  <c r="H37" i="2"/>
  <c r="G37" i="2"/>
  <c r="N36" i="2"/>
  <c r="M36" i="2"/>
  <c r="L36" i="2"/>
  <c r="K36" i="2"/>
  <c r="J36" i="2"/>
  <c r="I36" i="2"/>
  <c r="H36" i="2"/>
  <c r="G36" i="2"/>
  <c r="N35" i="2"/>
  <c r="M35" i="2"/>
  <c r="L35" i="2"/>
  <c r="K35" i="2"/>
  <c r="J35" i="2"/>
  <c r="I35" i="2"/>
  <c r="H35" i="2"/>
  <c r="G35" i="2"/>
  <c r="N34" i="2"/>
  <c r="M34" i="2"/>
  <c r="L34" i="2"/>
  <c r="K34" i="2"/>
  <c r="J34" i="2"/>
  <c r="I34" i="2"/>
  <c r="H34" i="2"/>
  <c r="G34" i="2"/>
  <c r="N33" i="2"/>
  <c r="M33" i="2"/>
  <c r="L33" i="2"/>
  <c r="K33" i="2"/>
  <c r="J33" i="2"/>
  <c r="I33" i="2"/>
  <c r="H33" i="2"/>
  <c r="G33" i="2"/>
  <c r="N32" i="2"/>
  <c r="M32" i="2"/>
  <c r="L32" i="2"/>
  <c r="K32" i="2"/>
  <c r="J32" i="2"/>
  <c r="I32" i="2"/>
  <c r="H32" i="2"/>
  <c r="G32" i="2"/>
  <c r="N31" i="2"/>
  <c r="M31" i="2"/>
  <c r="L31" i="2"/>
  <c r="K31" i="2"/>
  <c r="J31" i="2"/>
  <c r="I31" i="2"/>
  <c r="H31" i="2"/>
  <c r="G31" i="2"/>
  <c r="N30" i="2"/>
  <c r="M30" i="2"/>
  <c r="L30" i="2"/>
  <c r="K30" i="2"/>
  <c r="J30" i="2"/>
  <c r="I30" i="2"/>
  <c r="H30" i="2"/>
  <c r="G30" i="2"/>
  <c r="N29" i="2"/>
  <c r="M29" i="2"/>
  <c r="L29" i="2"/>
  <c r="K29" i="2"/>
  <c r="J29" i="2"/>
  <c r="I29" i="2"/>
  <c r="H29" i="2"/>
  <c r="G29" i="2"/>
  <c r="N28" i="2"/>
  <c r="M28" i="2"/>
  <c r="L28" i="2"/>
  <c r="K28" i="2"/>
  <c r="J28" i="2"/>
  <c r="I28" i="2"/>
  <c r="H28" i="2"/>
  <c r="G28" i="2"/>
  <c r="N27" i="2"/>
  <c r="M27" i="2"/>
  <c r="L27" i="2"/>
  <c r="K27" i="2"/>
  <c r="J27" i="2"/>
  <c r="I27" i="2"/>
  <c r="H27" i="2"/>
  <c r="G27" i="2"/>
  <c r="N26" i="2"/>
  <c r="M26" i="2"/>
  <c r="L26" i="2"/>
  <c r="K26" i="2"/>
  <c r="J26" i="2"/>
  <c r="I26" i="2"/>
  <c r="H26" i="2"/>
  <c r="G26" i="2"/>
  <c r="N25" i="2"/>
  <c r="M25" i="2"/>
  <c r="L25" i="2"/>
  <c r="K25" i="2"/>
  <c r="J25" i="2"/>
  <c r="I25" i="2"/>
  <c r="H25" i="2"/>
  <c r="G25" i="2"/>
  <c r="N24" i="2"/>
  <c r="M24" i="2"/>
  <c r="L24" i="2"/>
  <c r="K24" i="2"/>
  <c r="J24" i="2"/>
  <c r="I24" i="2"/>
  <c r="H24" i="2"/>
  <c r="G24" i="2"/>
  <c r="N23" i="2"/>
  <c r="M23" i="2"/>
  <c r="L23" i="2"/>
  <c r="K23" i="2"/>
  <c r="J23" i="2"/>
  <c r="I23" i="2"/>
  <c r="H23" i="2"/>
  <c r="G23" i="2"/>
  <c r="N22" i="2"/>
  <c r="M22" i="2"/>
  <c r="L22" i="2"/>
  <c r="K22" i="2"/>
  <c r="J22" i="2"/>
  <c r="I22" i="2"/>
  <c r="H22" i="2"/>
  <c r="G22" i="2"/>
  <c r="N21" i="2"/>
  <c r="M21" i="2"/>
  <c r="L21" i="2"/>
  <c r="K21" i="2"/>
  <c r="J21" i="2"/>
  <c r="I21" i="2"/>
  <c r="H21" i="2"/>
  <c r="G21" i="2"/>
  <c r="N20" i="2"/>
  <c r="M20" i="2"/>
  <c r="L20" i="2"/>
  <c r="K20" i="2"/>
  <c r="J20" i="2"/>
  <c r="I20" i="2"/>
  <c r="H20" i="2"/>
  <c r="G20" i="2"/>
  <c r="N19" i="2"/>
  <c r="M19" i="2"/>
  <c r="L19" i="2"/>
  <c r="K19" i="2"/>
  <c r="J19" i="2"/>
  <c r="I19" i="2"/>
  <c r="H19" i="2"/>
  <c r="G19" i="2"/>
  <c r="N18" i="2"/>
  <c r="M18" i="2"/>
  <c r="L18" i="2"/>
  <c r="K18" i="2"/>
  <c r="J18" i="2"/>
  <c r="I18" i="2"/>
  <c r="H18" i="2"/>
  <c r="G18" i="2"/>
  <c r="N17" i="2"/>
  <c r="M17" i="2"/>
  <c r="L17" i="2"/>
  <c r="K17" i="2"/>
  <c r="J17" i="2"/>
  <c r="I17" i="2"/>
  <c r="H17" i="2"/>
  <c r="G17" i="2"/>
  <c r="N16" i="2"/>
  <c r="M16" i="2"/>
  <c r="L16" i="2"/>
  <c r="K16" i="2"/>
  <c r="J16" i="2"/>
  <c r="I16" i="2"/>
  <c r="H16" i="2"/>
  <c r="G16" i="2"/>
  <c r="N15" i="2"/>
  <c r="M15" i="2"/>
  <c r="L15" i="2"/>
  <c r="K15" i="2"/>
  <c r="J15" i="2"/>
  <c r="I15" i="2"/>
  <c r="H15" i="2"/>
  <c r="G15" i="2"/>
  <c r="N14" i="2"/>
  <c r="M14" i="2"/>
  <c r="L14" i="2"/>
  <c r="K14" i="2"/>
  <c r="J14" i="2"/>
  <c r="I14" i="2"/>
  <c r="H14" i="2"/>
  <c r="G14" i="2"/>
  <c r="N13" i="2"/>
  <c r="M13" i="2"/>
  <c r="L13" i="2"/>
  <c r="K13" i="2"/>
  <c r="J13" i="2"/>
  <c r="I13" i="2"/>
  <c r="H13" i="2"/>
  <c r="G13" i="2"/>
  <c r="N12" i="2"/>
  <c r="M12" i="2"/>
  <c r="L12" i="2"/>
  <c r="K12" i="2"/>
  <c r="J12" i="2"/>
  <c r="I12" i="2"/>
  <c r="H12" i="2"/>
  <c r="G12" i="2"/>
  <c r="N11" i="2"/>
  <c r="M11" i="2"/>
  <c r="L11" i="2"/>
  <c r="K11" i="2"/>
  <c r="J11" i="2"/>
  <c r="I11" i="2"/>
  <c r="H11" i="2"/>
  <c r="G11" i="2"/>
  <c r="N10" i="2"/>
  <c r="M10" i="2"/>
  <c r="L10" i="2"/>
  <c r="K10" i="2"/>
  <c r="J10" i="2"/>
  <c r="I10" i="2"/>
  <c r="H10" i="2"/>
  <c r="G10" i="2"/>
  <c r="N9" i="2"/>
  <c r="M9" i="2"/>
  <c r="L9" i="2"/>
  <c r="K9" i="2"/>
  <c r="J9" i="2"/>
  <c r="I9" i="2"/>
  <c r="H9" i="2"/>
  <c r="G9" i="2"/>
  <c r="N8" i="2"/>
  <c r="M8" i="2"/>
  <c r="L8" i="2"/>
  <c r="K8" i="2"/>
  <c r="J8" i="2"/>
  <c r="I8" i="2"/>
  <c r="H8" i="2"/>
  <c r="G8" i="2"/>
  <c r="N7" i="2"/>
  <c r="M7" i="2"/>
  <c r="L7" i="2"/>
  <c r="K7" i="2"/>
  <c r="J7" i="2"/>
  <c r="I7" i="2"/>
  <c r="H7" i="2"/>
  <c r="G7" i="2"/>
  <c r="N6" i="2"/>
  <c r="M6" i="2"/>
  <c r="L6" i="2"/>
  <c r="K6" i="2"/>
  <c r="J6" i="2"/>
  <c r="I6" i="2"/>
  <c r="H6" i="2"/>
  <c r="G6" i="2"/>
</calcChain>
</file>

<file path=xl/comments1.xml><?xml version="1.0" encoding="utf-8"?>
<comments xmlns="http://schemas.openxmlformats.org/spreadsheetml/2006/main">
  <authors>
    <author>GUZZO Mireille SA CS MINDEF</author>
  </authors>
  <commentList>
    <comment ref="H2" authorId="0" shapeId="0">
      <text>
        <r>
          <rPr>
            <b/>
            <sz val="9"/>
            <color indexed="81"/>
            <rFont val="Tahoma"/>
            <family val="2"/>
          </rPr>
          <t>GUZZO Mireille SA CS MINDEF:</t>
        </r>
        <r>
          <rPr>
            <sz val="9"/>
            <color indexed="81"/>
            <rFont val="Tahoma"/>
            <family val="2"/>
          </rPr>
          <t xml:space="preserve">
au vu des alternatives pouvant être proposées, il faut que les cases (H à L) soient vides avec report automatique des données issues du BPU. Un coeff de proportionnalité sera appliqué pour comparer les prix.</t>
        </r>
      </text>
    </comment>
  </commentList>
</comments>
</file>

<file path=xl/sharedStrings.xml><?xml version="1.0" encoding="utf-8"?>
<sst xmlns="http://schemas.openxmlformats.org/spreadsheetml/2006/main" count="557" uniqueCount="189">
  <si>
    <t>O</t>
  </si>
  <si>
    <t>P</t>
  </si>
  <si>
    <t xml:space="preserve">N° BP / LISTE </t>
  </si>
  <si>
    <t>NOMENCLATURE
INTERNE</t>
  </si>
  <si>
    <t>GENERAL
FORME</t>
  </si>
  <si>
    <t>DESIGNATION
FORME</t>
  </si>
  <si>
    <t>NUANCE ET 
SPECIFICATIONS
TECHNIQUES</t>
  </si>
  <si>
    <t>Long.</t>
  </si>
  <si>
    <t>Section
ou
hauteur</t>
  </si>
  <si>
    <t>Larg.</t>
  </si>
  <si>
    <t>Ep.</t>
  </si>
  <si>
    <t>Diam.</t>
  </si>
  <si>
    <t>1- ACIER USAGE GENERAL</t>
  </si>
  <si>
    <t>CARRES ACIER NON ALLIES</t>
  </si>
  <si>
    <t>CARRE</t>
  </si>
  <si>
    <t>CA*S235JRG2*3000*90*90</t>
  </si>
  <si>
    <t>CORNIERES ACIER NON ALLIES</t>
  </si>
  <si>
    <t>CORNIERE EGALE</t>
  </si>
  <si>
    <t>CO*S235JRG2*25*3*6000</t>
  </si>
  <si>
    <t xml:space="preserve">CO*S235JRG2*100*8*6000         </t>
  </si>
  <si>
    <t>CORNIERE INEGALE</t>
  </si>
  <si>
    <t>CO*S235JRG2*60*40*5*5*6000</t>
  </si>
  <si>
    <t>FORMES DIVERSES ACIER NON ALLIES</t>
  </si>
  <si>
    <t>FU*S275JR*30*15*4*4*6000</t>
  </si>
  <si>
    <t>FER U ANGLES ARRONDIS</t>
  </si>
  <si>
    <t>HEXAGONE</t>
  </si>
  <si>
    <t>PLATS ACIER NON ALLIES</t>
  </si>
  <si>
    <t>PLAT</t>
  </si>
  <si>
    <t>PL*S235JRG2*6000*30*5</t>
  </si>
  <si>
    <t xml:space="preserve">PL*S235JRG2*6000*30*10        </t>
  </si>
  <si>
    <t>PL*S235JRG2*6000*35*5</t>
  </si>
  <si>
    <t>PL*S235JRG2*6000*50*4</t>
  </si>
  <si>
    <t>PL*S235JRG2*6000*50*5</t>
  </si>
  <si>
    <t>RONDS ACIER NON ALLIES</t>
  </si>
  <si>
    <t>ROND</t>
  </si>
  <si>
    <t>RO*S235JRG2*10*6000</t>
  </si>
  <si>
    <t>RO*S235JRG2*20*6000</t>
  </si>
  <si>
    <t>RO*S235JRG2*30*6000</t>
  </si>
  <si>
    <t>RO*S235JR*40*6000</t>
  </si>
  <si>
    <t>RO*S235JRG2*60*6000</t>
  </si>
  <si>
    <t>TOLES ACIER NON ALLIES</t>
  </si>
  <si>
    <t>TOLE</t>
  </si>
  <si>
    <t>TOLE A CHAUD DECAPEE</t>
  </si>
  <si>
    <t>TL*DD11*DKP*2000*1000*2</t>
  </si>
  <si>
    <t>TL*DD11*DKP*2000*1000*3</t>
  </si>
  <si>
    <t>TL*DD11*DKP*2000*1000*4</t>
  </si>
  <si>
    <t>TL*DD11*DKP*2000*1000*5</t>
  </si>
  <si>
    <t>TL*DD11*DKP*2000*1000*10</t>
  </si>
  <si>
    <t>TUBES ACIER NON ALLIES</t>
  </si>
  <si>
    <t>TUBE CARRE CONSTRUCTION</t>
  </si>
  <si>
    <t>TC*S235JRH*30*2*6000</t>
  </si>
  <si>
    <t>TC*S235JRH*30*3*6000</t>
  </si>
  <si>
    <t>TC*S235JRG2*35*3*6000</t>
  </si>
  <si>
    <t>TC*S235JRH*40*2*6000</t>
  </si>
  <si>
    <t>TC*S235JRH*50*3*6000</t>
  </si>
  <si>
    <t>TC*S235JRH*50*4*6000</t>
  </si>
  <si>
    <t>TUBE CARRE</t>
  </si>
  <si>
    <t>TC*S235JRH*90*4*6000</t>
  </si>
  <si>
    <t>TUBE RECTANGULAIRE CONSTRUCTION</t>
  </si>
  <si>
    <t>TR*S235JRG2*SOUD*50*30*3*6000</t>
  </si>
  <si>
    <t>TR*S235JRH*SOUD*50*30*4*6000</t>
  </si>
  <si>
    <t>TR*S235JRG2*60*40*4*6000</t>
  </si>
  <si>
    <t>TR*S235JRH*SOUD*80*50*5*6000</t>
  </si>
  <si>
    <t>TR*S235JRH*SOUD*100*50*5*6000</t>
  </si>
  <si>
    <t>TR*S235JRH*SOUD*200*100*6*6000</t>
  </si>
  <si>
    <t>TR*S355JO*SOUD*250*100*8*6000</t>
  </si>
  <si>
    <t>TUBE ROND</t>
  </si>
  <si>
    <t>TO*TU37B*22*4*6000</t>
  </si>
  <si>
    <t>TO*TU37B*40*3*6000</t>
  </si>
  <si>
    <t>2 -ACIER CARBONE &amp; ALLIES</t>
  </si>
  <si>
    <t>RONDS ALLIES</t>
  </si>
  <si>
    <t>RO*25CRMOS4*R*10*6000</t>
  </si>
  <si>
    <t>RO*25CRMOS4*T*10*6000</t>
  </si>
  <si>
    <t>RO*25CRMOS4*R*20*6000</t>
  </si>
  <si>
    <t>RO*25CRMOS4*T*20*6000</t>
  </si>
  <si>
    <t>RO*25CRMOS4*T*40*6000</t>
  </si>
  <si>
    <t>RO*36NICRMO16*DR*10*6000</t>
  </si>
  <si>
    <t>RO*36NICRMO16*DR*20*6000</t>
  </si>
  <si>
    <t>RO*36NICRMO16*DR*40*6000</t>
  </si>
  <si>
    <t>ROND STUB</t>
  </si>
  <si>
    <t>RO*102CR6*H8*16*2000</t>
  </si>
  <si>
    <t>3- ACIER INOXIDABLE</t>
  </si>
  <si>
    <t>INOX FORMES DIVERSES</t>
  </si>
  <si>
    <t>H*316L*ETIRE*22*3000</t>
  </si>
  <si>
    <t>H*316L*ETIRE*30*3000</t>
  </si>
  <si>
    <t>H*316L*ETIRE*36*3000</t>
  </si>
  <si>
    <t>RONDS INOX</t>
  </si>
  <si>
    <t>RO*304L*ETIRE*12*3000</t>
  </si>
  <si>
    <t>RO*304L*ETIRE*20*3000</t>
  </si>
  <si>
    <t>RO*304L*ETIRE*30*3000</t>
  </si>
  <si>
    <t>RO*316L*ETIRE*10*3000</t>
  </si>
  <si>
    <t>RO*316L*ETIRE*20*3000</t>
  </si>
  <si>
    <t>TOLES INOX</t>
  </si>
  <si>
    <t>TL*304L*LAF*2000*1000*1.5</t>
  </si>
  <si>
    <t>TL*316L*SMF*2000*1000*0.8</t>
  </si>
  <si>
    <t>TC*304L*30*2*6000</t>
  </si>
  <si>
    <t>TUBES INOX</t>
  </si>
  <si>
    <t>TO*304L*TCRS*48.3*2.77*6000</t>
  </si>
  <si>
    <t>TO*304L*63*11.5*3000</t>
  </si>
  <si>
    <t>4- ALUMINIUM</t>
  </si>
  <si>
    <t>PLATS ALU</t>
  </si>
  <si>
    <t>PL*6060*T5*6000*100*5</t>
  </si>
  <si>
    <t>RONDS ALU</t>
  </si>
  <si>
    <t>RO*2017A*T3*20*3000</t>
  </si>
  <si>
    <t>RO*2017A*T3*40*3000</t>
  </si>
  <si>
    <t>RO*2017A*T4*60*3000</t>
  </si>
  <si>
    <t>RO*5086*H111*20*3000</t>
  </si>
  <si>
    <t>RO*6060*T5*20*6000</t>
  </si>
  <si>
    <t>RO*6060*T5*10*6000</t>
  </si>
  <si>
    <t>RO*6060*T6*30*3000</t>
  </si>
  <si>
    <t>RO*6060*T6*40*6000</t>
  </si>
  <si>
    <t>TOLES ALU</t>
  </si>
  <si>
    <t>TL*2017A*2000*1000*1</t>
  </si>
  <si>
    <t>TL*2017A*T4*2000*1000*2</t>
  </si>
  <si>
    <t>TL*2017A*T4*2000*1000*4</t>
  </si>
  <si>
    <t>TL*2017A*T4*2000*1000*6</t>
  </si>
  <si>
    <t>TL*2024*T3*2500*1250*2</t>
  </si>
  <si>
    <t>TL*5086*H111*2000*1000*2</t>
  </si>
  <si>
    <t>TL*5086*H111*2500*1250*1.6</t>
  </si>
  <si>
    <t>TL*5754*H111*2000*1000*1</t>
  </si>
  <si>
    <t>TL*5754*H111*2000*1000*2</t>
  </si>
  <si>
    <t>TL*5754*H111*2000*1000*3</t>
  </si>
  <si>
    <t>TL*6060*T5*2000*1000*2</t>
  </si>
  <si>
    <t>TL*6060*T5*2000*1000*3</t>
  </si>
  <si>
    <t>TL*6060*T6*2000*1000*6</t>
  </si>
  <si>
    <t>TOLE A DAMIER EP 3/4.5</t>
  </si>
  <si>
    <t>TD*5754*H111*2500*1250*3</t>
  </si>
  <si>
    <t>TD*5754DA*H111*3000*1500*3/4.5</t>
  </si>
  <si>
    <t>TUBES ALU</t>
  </si>
  <si>
    <t>TC*6060*T5*40*2*6000</t>
  </si>
  <si>
    <t>TUBE RECTANGULAIRE</t>
  </si>
  <si>
    <t>TR*6060*40*20*2*6000</t>
  </si>
  <si>
    <t>TR*6060*T66/F22*100*50*5*6000</t>
  </si>
  <si>
    <t>TO*6060*T5*25*2*6000</t>
  </si>
  <si>
    <t>TO*6060*T5*50*2*6000</t>
  </si>
  <si>
    <t>TC*6060*T5*50*4*6000</t>
  </si>
  <si>
    <t>poste</t>
  </si>
  <si>
    <t>ordre</t>
  </si>
  <si>
    <r>
      <t xml:space="preserve">Mini de
vente
</t>
    </r>
    <r>
      <rPr>
        <sz val="12"/>
        <rFont val="Times New Roman"/>
        <family val="1"/>
      </rPr>
      <t xml:space="preserve">(de la pièce)
</t>
    </r>
  </si>
  <si>
    <r>
      <t xml:space="preserve">PU HT
</t>
    </r>
    <r>
      <rPr>
        <sz val="12"/>
        <rFont val="Times New Roman"/>
        <family val="1"/>
      </rPr>
      <t xml:space="preserve"> (à la pièce)
</t>
    </r>
  </si>
  <si>
    <t>Report BPU automatique</t>
  </si>
  <si>
    <t>Montant total HT</t>
  </si>
  <si>
    <t>TL*304L*LAF*2000*1000*1</t>
  </si>
  <si>
    <t>304L/LAF</t>
  </si>
  <si>
    <t>TL*304L*LAF*2000*1000*2</t>
  </si>
  <si>
    <t>TL*304L*LAF*2000*1000*2.5</t>
  </si>
  <si>
    <t>TL*304L*LAF*2000*1000*3</t>
  </si>
  <si>
    <t>TL*304L*LAF*2000*1000*4</t>
  </si>
  <si>
    <t>TL*304*LAF*3000*1500*1.5</t>
  </si>
  <si>
    <t>TL*316L*LAF*2000*1000*1.5</t>
  </si>
  <si>
    <t>316L/LAF</t>
  </si>
  <si>
    <t>TL*316L*LAF*2000*1000*2</t>
  </si>
  <si>
    <t>TL*316L*LAF*2000*1000*3</t>
  </si>
  <si>
    <t>TL*316L*LAF*2000*1000*4</t>
  </si>
  <si>
    <t>TL*316L*LAF*2000*1000*5</t>
  </si>
  <si>
    <t>TL*316L*LAF*2000*1000*6</t>
  </si>
  <si>
    <t>TL*316L*LAF*2500*1250*1.5</t>
  </si>
  <si>
    <t>TL*316L*LAF*3000*1500*1.5</t>
  </si>
  <si>
    <t>316L/SUPER MIROIR FINISH</t>
  </si>
  <si>
    <t>TL*321*LAF*2000*1000*1.5</t>
  </si>
  <si>
    <t>321L/LAF</t>
  </si>
  <si>
    <t>TL*321*LAF*2000*1000*2</t>
  </si>
  <si>
    <t>TL*321*LAF*2000*1000*3</t>
  </si>
  <si>
    <t>TL*321*LAF*3000*1500*2</t>
  </si>
  <si>
    <t>TL*304*R10T14*2000*1000*1.5</t>
  </si>
  <si>
    <t>TOLE PERFOREE</t>
  </si>
  <si>
    <t>304L/R10T14</t>
  </si>
  <si>
    <t>TL*304L*R5T7*2000*1000*1.5</t>
  </si>
  <si>
    <t>304L/R5T7</t>
  </si>
  <si>
    <t>TL*316L*R5T7*2000*1000*2</t>
  </si>
  <si>
    <t>316L/R5T7</t>
  </si>
  <si>
    <r>
      <t>MONTANT TOTAL HT</t>
    </r>
    <r>
      <rPr>
        <b/>
        <sz val="12"/>
        <rFont val="Times New Roman"/>
        <family val="1"/>
      </rPr>
      <t xml:space="preserve">
</t>
    </r>
  </si>
  <si>
    <t>PL*304L*180*120*10</t>
  </si>
  <si>
    <t>PLATS INOX</t>
  </si>
  <si>
    <t>304L/LAMINE</t>
  </si>
  <si>
    <t>PL*304L*3000*15*5</t>
  </si>
  <si>
    <t>PL*304L*6000*30*5</t>
  </si>
  <si>
    <t>PL*304L*LAM*6000*40*4</t>
  </si>
  <si>
    <t>PL*304L*LAM*6000*40*10</t>
  </si>
  <si>
    <t>PL*304L*6000*50*4</t>
  </si>
  <si>
    <t>PL*304L*REF*6000*50*25</t>
  </si>
  <si>
    <t>PL*304L*6000*70*8</t>
  </si>
  <si>
    <t>PL*304L*6000*80*4</t>
  </si>
  <si>
    <t>PL*304L*6000*100*5</t>
  </si>
  <si>
    <t>PL*316L*LAM*1000*35*5</t>
  </si>
  <si>
    <t>316L/LAMINE</t>
  </si>
  <si>
    <t>PL*304L*1000*20*3</t>
  </si>
  <si>
    <t>PL*316L*LAM*6000*30*10</t>
  </si>
  <si>
    <t>PL*316L*LAM*6000*40*5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</si>
</sst>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€_-;\-* #,##0\ _€_-;_-* &quot;-&quot;\ _€_-;_-@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theme="0"/>
      <name val="Times New Roman"/>
      <family val="1"/>
    </font>
    <font>
      <b/>
      <sz val="8"/>
      <color rgb="FFFF0000"/>
      <name val="Times New Roman"/>
      <family val="1"/>
    </font>
    <font>
      <b/>
      <sz val="8"/>
      <color theme="0"/>
      <name val="Times New Roman"/>
      <family val="1"/>
    </font>
    <font>
      <b/>
      <sz val="8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Times New Roman"/>
      <family val="1"/>
    </font>
    <font>
      <sz val="8"/>
      <color theme="1"/>
      <name val="Calibri"/>
      <family val="2"/>
      <scheme val="minor"/>
    </font>
    <font>
      <sz val="11"/>
      <name val="Times New Roman"/>
      <family val="1"/>
    </font>
    <font>
      <sz val="8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left" indent="1"/>
    </xf>
    <xf numFmtId="0" fontId="8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/>
    </xf>
    <xf numFmtId="0" fontId="7" fillId="0" borderId="0" xfId="0" applyFont="1"/>
    <xf numFmtId="0" fontId="5" fillId="2" borderId="0" xfId="0" applyFont="1" applyFill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left" vertical="center" indent="1"/>
    </xf>
    <xf numFmtId="0" fontId="7" fillId="6" borderId="6" xfId="0" applyFont="1" applyFill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12" fillId="0" borderId="0" xfId="1" applyFont="1"/>
    <xf numFmtId="0" fontId="7" fillId="8" borderId="6" xfId="0" applyFont="1" applyFill="1" applyBorder="1" applyAlignment="1">
      <alignment horizontal="left" vertical="center" indent="1"/>
    </xf>
    <xf numFmtId="0" fontId="7" fillId="9" borderId="6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left" vertical="center" indent="1"/>
    </xf>
    <xf numFmtId="0" fontId="7" fillId="10" borderId="6" xfId="0" applyFont="1" applyFill="1" applyBorder="1" applyAlignment="1">
      <alignment horizontal="left" vertical="center" indent="1"/>
    </xf>
    <xf numFmtId="0" fontId="7" fillId="10" borderId="6" xfId="0" applyFont="1" applyFill="1" applyBorder="1" applyAlignment="1">
      <alignment horizontal="left" vertical="center" wrapText="1" indent="1"/>
    </xf>
    <xf numFmtId="0" fontId="7" fillId="11" borderId="6" xfId="0" applyFont="1" applyFill="1" applyBorder="1" applyAlignment="1">
      <alignment horizontal="left" vertical="center" indent="1"/>
    </xf>
    <xf numFmtId="0" fontId="7" fillId="12" borderId="6" xfId="0" applyFont="1" applyFill="1" applyBorder="1" applyAlignment="1">
      <alignment horizontal="left" vertical="center" indent="1"/>
    </xf>
    <xf numFmtId="0" fontId="7" fillId="13" borderId="6" xfId="0" applyFont="1" applyFill="1" applyBorder="1" applyAlignment="1">
      <alignment horizontal="left" vertical="center" indent="1"/>
    </xf>
    <xf numFmtId="0" fontId="7" fillId="13" borderId="6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vertical="center"/>
    </xf>
    <xf numFmtId="0" fontId="11" fillId="14" borderId="6" xfId="0" applyFont="1" applyFill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0" fontId="7" fillId="11" borderId="6" xfId="0" applyFont="1" applyFill="1" applyBorder="1" applyAlignment="1">
      <alignment horizontal="left" vertical="center" wrapText="1" indent="1"/>
    </xf>
    <xf numFmtId="0" fontId="11" fillId="15" borderId="6" xfId="0" applyFont="1" applyFill="1" applyBorder="1" applyAlignment="1">
      <alignment horizontal="left" vertical="center" indent="1"/>
    </xf>
    <xf numFmtId="0" fontId="7" fillId="9" borderId="6" xfId="0" applyFont="1" applyFill="1" applyBorder="1" applyAlignment="1">
      <alignment horizontal="left" vertical="center" wrapText="1" indent="1"/>
    </xf>
    <xf numFmtId="0" fontId="11" fillId="16" borderId="6" xfId="0" applyFont="1" applyFill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indent="1"/>
    </xf>
    <xf numFmtId="0" fontId="5" fillId="0" borderId="0" xfId="0" applyFont="1" applyFill="1"/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2" fontId="5" fillId="0" borderId="0" xfId="0" applyNumberFormat="1" applyFont="1" applyFill="1" applyAlignment="1">
      <alignment horizontal="right" indent="1"/>
    </xf>
    <xf numFmtId="49" fontId="5" fillId="7" borderId="0" xfId="0" applyNumberFormat="1" applyFont="1" applyFill="1" applyAlignment="1">
      <alignment horizontal="center"/>
    </xf>
    <xf numFmtId="0" fontId="12" fillId="0" borderId="6" xfId="1" applyFont="1" applyBorder="1"/>
    <xf numFmtId="0" fontId="5" fillId="17" borderId="0" xfId="0" applyFont="1" applyFill="1" applyAlignment="1">
      <alignment horizontal="left" vertical="center"/>
    </xf>
    <xf numFmtId="0" fontId="3" fillId="17" borderId="5" xfId="0" applyFont="1" applyFill="1" applyBorder="1" applyAlignment="1">
      <alignment horizontal="center" vertical="center"/>
    </xf>
    <xf numFmtId="0" fontId="0" fillId="0" borderId="0" xfId="0" applyNumberFormat="1"/>
    <xf numFmtId="0" fontId="5" fillId="2" borderId="0" xfId="0" applyNumberFormat="1" applyFont="1" applyFill="1" applyAlignment="1">
      <alignment horizontal="left" vertical="center"/>
    </xf>
    <xf numFmtId="0" fontId="5" fillId="17" borderId="0" xfId="0" applyNumberFormat="1" applyFont="1" applyFill="1" applyAlignment="1">
      <alignment horizontal="left" vertical="center"/>
    </xf>
    <xf numFmtId="0" fontId="7" fillId="2" borderId="13" xfId="0" applyFont="1" applyFill="1" applyBorder="1"/>
    <xf numFmtId="0" fontId="3" fillId="3" borderId="14" xfId="0" applyFont="1" applyFill="1" applyBorder="1" applyAlignment="1">
      <alignment horizontal="center" vertical="center"/>
    </xf>
    <xf numFmtId="164" fontId="12" fillId="2" borderId="6" xfId="1" applyNumberFormat="1" applyFont="1" applyFill="1" applyBorder="1"/>
    <xf numFmtId="0" fontId="7" fillId="3" borderId="17" xfId="0" applyFont="1" applyFill="1" applyBorder="1"/>
    <xf numFmtId="164" fontId="12" fillId="2" borderId="9" xfId="1" applyNumberFormat="1" applyFont="1" applyFill="1" applyBorder="1"/>
    <xf numFmtId="0" fontId="7" fillId="18" borderId="6" xfId="0" applyFont="1" applyFill="1" applyBorder="1" applyAlignment="1">
      <alignment horizontal="left" vertical="center" indent="1"/>
    </xf>
    <xf numFmtId="0" fontId="13" fillId="18" borderId="6" xfId="1" applyFont="1" applyFill="1" applyBorder="1" applyAlignment="1">
      <alignment horizontal="center" vertical="top" wrapText="1"/>
    </xf>
    <xf numFmtId="0" fontId="12" fillId="18" borderId="6" xfId="1" applyFont="1" applyFill="1" applyBorder="1"/>
    <xf numFmtId="0" fontId="18" fillId="12" borderId="6" xfId="0" applyFont="1" applyFill="1" applyBorder="1" applyAlignment="1">
      <alignment horizontal="left" vertical="center" indent="1"/>
    </xf>
    <xf numFmtId="0" fontId="18" fillId="0" borderId="6" xfId="0" applyFont="1" applyBorder="1" applyAlignment="1">
      <alignment horizontal="left" vertical="center" indent="1"/>
    </xf>
    <xf numFmtId="0" fontId="18" fillId="12" borderId="6" xfId="0" applyFont="1" applyFill="1" applyBorder="1" applyAlignment="1">
      <alignment horizontal="left" vertical="center" wrapText="1" indent="1"/>
    </xf>
    <xf numFmtId="0" fontId="18" fillId="18" borderId="6" xfId="0" applyFont="1" applyFill="1" applyBorder="1" applyAlignment="1">
      <alignment horizontal="left" vertical="center" indent="1"/>
    </xf>
    <xf numFmtId="49" fontId="18" fillId="18" borderId="6" xfId="0" applyNumberFormat="1" applyFont="1" applyFill="1" applyBorder="1" applyAlignment="1">
      <alignment horizontal="center" vertical="center"/>
    </xf>
    <xf numFmtId="0" fontId="18" fillId="18" borderId="6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left" vertical="center" indent="1"/>
    </xf>
    <xf numFmtId="0" fontId="20" fillId="0" borderId="6" xfId="0" applyFont="1" applyBorder="1" applyAlignment="1">
      <alignment horizontal="left" vertical="center" indent="1"/>
    </xf>
    <xf numFmtId="0" fontId="20" fillId="18" borderId="6" xfId="0" applyFont="1" applyFill="1" applyBorder="1" applyAlignment="1">
      <alignment horizontal="left" vertical="center" indent="1"/>
    </xf>
    <xf numFmtId="49" fontId="20" fillId="18" borderId="6" xfId="0" applyNumberFormat="1" applyFont="1" applyFill="1" applyBorder="1" applyAlignment="1">
      <alignment horizontal="center" vertical="center"/>
    </xf>
    <xf numFmtId="0" fontId="20" fillId="18" borderId="6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2" fontId="4" fillId="4" borderId="7" xfId="0" applyNumberFormat="1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center" vertical="center" wrapText="1"/>
    </xf>
    <xf numFmtId="1" fontId="4" fillId="4" borderId="10" xfId="0" applyNumberFormat="1" applyFont="1" applyFill="1" applyBorder="1" applyAlignment="1">
      <alignment horizontal="center" vertical="center" wrapText="1"/>
    </xf>
    <xf numFmtId="49" fontId="14" fillId="18" borderId="18" xfId="0" applyNumberFormat="1" applyFont="1" applyFill="1" applyBorder="1" applyAlignment="1">
      <alignment horizontal="center"/>
    </xf>
    <xf numFmtId="49" fontId="14" fillId="18" borderId="19" xfId="0" applyNumberFormat="1" applyFont="1" applyFill="1" applyBorder="1" applyAlignment="1">
      <alignment horizontal="center"/>
    </xf>
    <xf numFmtId="49" fontId="14" fillId="18" borderId="20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7 3" xfId="1"/>
  </cellStyles>
  <dxfs count="21"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iffusion\Marches\2-MARCHES\1%20MARCHES\MARCHES%202024\24-23-493_AOO_Achats_m&#233;taux\2%20-%20DCE\DCE%20V4\24-23-493_ATF-DQE\24-23-493_AT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_MAJ"/>
      <sheetName val="Alternatives possibles"/>
      <sheetName val="ECV"/>
    </sheetNames>
    <sheetDataSet>
      <sheetData sheetId="0" refreshError="1">
        <row r="2">
          <cell r="A2" t="str">
            <v>O</v>
          </cell>
          <cell r="B2" t="str">
            <v>P</v>
          </cell>
          <cell r="C2" t="str">
            <v xml:space="preserve">N° BP / LISTE </v>
          </cell>
          <cell r="D2" t="str">
            <v>NOMENCLATURE
INTERNE</v>
          </cell>
          <cell r="E2" t="str">
            <v>GENERAL
FORME</v>
          </cell>
          <cell r="F2" t="str">
            <v>DESIGNATION
FORME</v>
          </cell>
          <cell r="G2" t="str">
            <v>NUANCE ET 
SPECIFICATIONS
TECHNIQUES</v>
          </cell>
          <cell r="H2" t="str">
            <v>Long.</v>
          </cell>
          <cell r="I2" t="str">
            <v>Section
ou
hauteur</v>
          </cell>
          <cell r="J2" t="str">
            <v>Larg.</v>
          </cell>
          <cell r="K2" t="str">
            <v>Ep.</v>
          </cell>
          <cell r="L2" t="str">
            <v>Diam.</v>
          </cell>
          <cell r="M2" t="str">
            <v>Illustrations</v>
          </cell>
          <cell r="N2" t="str">
            <v>REFERENCE DU TITULAIRE</v>
          </cell>
          <cell r="O2" t="str">
            <v>NUANCE
PROPOSEE
(= OU &gt;)</v>
          </cell>
          <cell r="P2" t="str">
            <v>Long.</v>
          </cell>
          <cell r="Q2" t="str">
            <v>Section
ou
hauteur</v>
          </cell>
          <cell r="R2" t="str">
            <v>Larg.</v>
          </cell>
          <cell r="S2" t="str">
            <v>Ep.</v>
          </cell>
          <cell r="T2" t="str">
            <v>Diam.</v>
          </cell>
          <cell r="U2" t="str">
            <v>Mini de
vente
(de la pièce)</v>
          </cell>
          <cell r="V2" t="str">
            <v>PU HT
 (à la pièce)</v>
          </cell>
        </row>
        <row r="3">
          <cell r="A3"/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P3" t="str">
            <v>PROPOSITION (= OU &gt;)</v>
          </cell>
          <cell r="Q3"/>
          <cell r="R3"/>
          <cell r="S3"/>
          <cell r="T3"/>
          <cell r="U3"/>
          <cell r="V3"/>
        </row>
        <row r="4">
          <cell r="A4">
            <v>1</v>
          </cell>
          <cell r="B4">
            <v>1</v>
          </cell>
          <cell r="C4" t="str">
            <v>1- ACIER USAGE GENERAL</v>
          </cell>
          <cell r="D4" t="str">
            <v>CA*S235JRG2*6000*12*12</v>
          </cell>
          <cell r="E4" t="str">
            <v>CARRES ACIER NON ALLIES</v>
          </cell>
          <cell r="F4" t="str">
            <v>CARRE</v>
          </cell>
          <cell r="G4" t="str">
            <v>S235JRG</v>
          </cell>
          <cell r="H4">
            <v>6000</v>
          </cell>
          <cell r="I4"/>
          <cell r="J4">
            <v>12</v>
          </cell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</row>
        <row r="5">
          <cell r="A5">
            <v>2</v>
          </cell>
          <cell r="B5">
            <v>2</v>
          </cell>
          <cell r="C5" t="str">
            <v>1- ACIER USAGE GENERAL</v>
          </cell>
          <cell r="D5" t="str">
            <v>CA*S235JRG2*6000*16*16</v>
          </cell>
          <cell r="E5" t="str">
            <v>CARRES ACIER NON ALLIES</v>
          </cell>
          <cell r="F5" t="str">
            <v>CARRE</v>
          </cell>
          <cell r="G5" t="str">
            <v>S235JRG</v>
          </cell>
          <cell r="H5">
            <v>6000</v>
          </cell>
          <cell r="I5"/>
          <cell r="J5">
            <v>16</v>
          </cell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</row>
        <row r="6">
          <cell r="A6">
            <v>3</v>
          </cell>
          <cell r="B6">
            <v>3</v>
          </cell>
          <cell r="C6" t="str">
            <v>1- ACIER USAGE GENERAL</v>
          </cell>
          <cell r="D6" t="str">
            <v>CA*S235JRG2*6000*20*20</v>
          </cell>
          <cell r="E6" t="str">
            <v>CARRES ACIER NON ALLIES</v>
          </cell>
          <cell r="F6" t="str">
            <v>CARRE</v>
          </cell>
          <cell r="G6" t="str">
            <v>S235JRG</v>
          </cell>
          <cell r="H6">
            <v>6000</v>
          </cell>
          <cell r="I6"/>
          <cell r="J6">
            <v>20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</row>
        <row r="7">
          <cell r="A7">
            <v>4</v>
          </cell>
          <cell r="B7">
            <v>4</v>
          </cell>
          <cell r="C7" t="str">
            <v>1- ACIER USAGE GENERAL</v>
          </cell>
          <cell r="D7" t="str">
            <v>CA*S235JRG2*6000*25*25</v>
          </cell>
          <cell r="E7" t="str">
            <v>CARRES ACIER NON ALLIES</v>
          </cell>
          <cell r="F7" t="str">
            <v>CARRE</v>
          </cell>
          <cell r="G7" t="str">
            <v>S235JRG</v>
          </cell>
          <cell r="H7">
            <v>6000</v>
          </cell>
          <cell r="I7"/>
          <cell r="J7">
            <v>25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</row>
        <row r="8">
          <cell r="A8">
            <v>5</v>
          </cell>
          <cell r="B8">
            <v>5</v>
          </cell>
          <cell r="C8" t="str">
            <v>1- ACIER USAGE GENERAL</v>
          </cell>
          <cell r="D8" t="str">
            <v>CA*S235JRG2*6000*30*30</v>
          </cell>
          <cell r="E8" t="str">
            <v>CARRES ACIER NON ALLIES</v>
          </cell>
          <cell r="F8" t="str">
            <v>CARRE</v>
          </cell>
          <cell r="G8" t="str">
            <v>S235JRG</v>
          </cell>
          <cell r="H8">
            <v>6000</v>
          </cell>
          <cell r="I8"/>
          <cell r="J8">
            <v>30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</row>
        <row r="9">
          <cell r="A9">
            <v>6</v>
          </cell>
          <cell r="B9">
            <v>6</v>
          </cell>
          <cell r="C9" t="str">
            <v>1- ACIER USAGE GENERAL</v>
          </cell>
          <cell r="D9" t="str">
            <v>CA*S235JRG2*3000*40*40</v>
          </cell>
          <cell r="E9" t="str">
            <v>CARRES ACIER NON ALLIES</v>
          </cell>
          <cell r="F9" t="str">
            <v>CARRE</v>
          </cell>
          <cell r="G9" t="str">
            <v>S235JRG</v>
          </cell>
          <cell r="H9" t="str">
            <v>3000</v>
          </cell>
          <cell r="I9"/>
          <cell r="J9">
            <v>40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</row>
        <row r="10">
          <cell r="A10">
            <v>7</v>
          </cell>
          <cell r="B10">
            <v>7</v>
          </cell>
          <cell r="C10" t="str">
            <v>1- ACIER USAGE GENERAL</v>
          </cell>
          <cell r="D10" t="str">
            <v>CA*S235JRG2*3000*50*50</v>
          </cell>
          <cell r="E10" t="str">
            <v>CARRES ACIER NON ALLIES</v>
          </cell>
          <cell r="F10" t="str">
            <v>CARRE</v>
          </cell>
          <cell r="G10" t="str">
            <v>S235JRG</v>
          </cell>
          <cell r="H10" t="str">
            <v>3000</v>
          </cell>
          <cell r="I10"/>
          <cell r="J10">
            <v>50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</row>
        <row r="11">
          <cell r="A11">
            <v>8</v>
          </cell>
          <cell r="B11">
            <v>8</v>
          </cell>
          <cell r="C11" t="str">
            <v>1- ACIER USAGE GENERAL</v>
          </cell>
          <cell r="D11" t="str">
            <v>CA*S235JRG2*3000*60*60</v>
          </cell>
          <cell r="E11" t="str">
            <v>CARRES ACIER NON ALLIES</v>
          </cell>
          <cell r="F11" t="str">
            <v>CARRE</v>
          </cell>
          <cell r="G11" t="str">
            <v>S235JRG</v>
          </cell>
          <cell r="H11" t="str">
            <v>3000</v>
          </cell>
          <cell r="I11"/>
          <cell r="J11">
            <v>60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</row>
        <row r="12">
          <cell r="A12">
            <v>9</v>
          </cell>
          <cell r="B12">
            <v>9</v>
          </cell>
          <cell r="C12" t="str">
            <v>1- ACIER USAGE GENERAL</v>
          </cell>
          <cell r="D12" t="str">
            <v>CA*S235JRG2*3000*90*90</v>
          </cell>
          <cell r="E12" t="str">
            <v>CARRES ACIER NON ALLIES</v>
          </cell>
          <cell r="F12" t="str">
            <v>CARRE</v>
          </cell>
          <cell r="G12" t="str">
            <v>S235JRG</v>
          </cell>
          <cell r="H12" t="str">
            <v>3000</v>
          </cell>
          <cell r="I12"/>
          <cell r="J12">
            <v>90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</row>
        <row r="13">
          <cell r="A13">
            <v>10</v>
          </cell>
          <cell r="B13">
            <v>10</v>
          </cell>
          <cell r="C13" t="str">
            <v>1- ACIER USAGE GENERAL</v>
          </cell>
          <cell r="D13" t="str">
            <v>CO*S235JRG2*20*2*6000</v>
          </cell>
          <cell r="E13" t="str">
            <v>CORNIERES ACIER NON ALLIES</v>
          </cell>
          <cell r="F13" t="str">
            <v>CORNIERE EGALE</v>
          </cell>
          <cell r="G13" t="str">
            <v>S235JRG</v>
          </cell>
          <cell r="H13">
            <v>6000</v>
          </cell>
          <cell r="I13"/>
          <cell r="J13">
            <v>20</v>
          </cell>
          <cell r="K13">
            <v>2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</row>
        <row r="14">
          <cell r="A14">
            <v>11</v>
          </cell>
          <cell r="B14">
            <v>11</v>
          </cell>
          <cell r="C14" t="str">
            <v>1- ACIER USAGE GENERAL</v>
          </cell>
          <cell r="D14" t="str">
            <v>CO*S235JRG2*20*3*6000</v>
          </cell>
          <cell r="E14" t="str">
            <v>CORNIERES ACIER NON ALLIES</v>
          </cell>
          <cell r="F14" t="str">
            <v>CORNIERE EGALE</v>
          </cell>
          <cell r="G14" t="str">
            <v>S235JRG</v>
          </cell>
          <cell r="H14">
            <v>6000</v>
          </cell>
          <cell r="I14"/>
          <cell r="J14">
            <v>20</v>
          </cell>
          <cell r="K14">
            <v>3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</row>
        <row r="15">
          <cell r="A15">
            <v>12</v>
          </cell>
          <cell r="B15">
            <v>12</v>
          </cell>
          <cell r="C15" t="str">
            <v>1- ACIER USAGE GENERAL</v>
          </cell>
          <cell r="D15" t="str">
            <v>CO*S235JRG2*25*2*6000</v>
          </cell>
          <cell r="E15" t="str">
            <v>CORNIERES ACIER NON ALLIES</v>
          </cell>
          <cell r="F15" t="str">
            <v>CORNIERE EGALE</v>
          </cell>
          <cell r="G15" t="str">
            <v>S235JRG</v>
          </cell>
          <cell r="H15">
            <v>6000</v>
          </cell>
          <cell r="I15"/>
          <cell r="J15">
            <v>25</v>
          </cell>
          <cell r="K15">
            <v>2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</row>
        <row r="16">
          <cell r="A16">
            <v>13</v>
          </cell>
          <cell r="B16">
            <v>13</v>
          </cell>
          <cell r="C16" t="str">
            <v>1- ACIER USAGE GENERAL</v>
          </cell>
          <cell r="D16" t="str">
            <v>CO*S235JRG2*25*3*6000</v>
          </cell>
          <cell r="E16" t="str">
            <v>CORNIERES ACIER NON ALLIES</v>
          </cell>
          <cell r="F16" t="str">
            <v>CORNIERE EGALE</v>
          </cell>
          <cell r="G16" t="str">
            <v>S235JRG</v>
          </cell>
          <cell r="H16">
            <v>6000</v>
          </cell>
          <cell r="I16"/>
          <cell r="J16">
            <v>25</v>
          </cell>
          <cell r="K16">
            <v>3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</row>
        <row r="17">
          <cell r="A17">
            <v>14</v>
          </cell>
          <cell r="B17">
            <v>14</v>
          </cell>
          <cell r="C17" t="str">
            <v>1- ACIER USAGE GENERAL</v>
          </cell>
          <cell r="D17" t="str">
            <v xml:space="preserve">CO*S235JRG2*30*2*6000         </v>
          </cell>
          <cell r="E17" t="str">
            <v>CORNIERES ACIER NON ALLIES</v>
          </cell>
          <cell r="F17" t="str">
            <v>CORNIERE EGALE</v>
          </cell>
          <cell r="G17" t="str">
            <v>S235JRG</v>
          </cell>
          <cell r="H17" t="str">
            <v>6000</v>
          </cell>
          <cell r="I17"/>
          <cell r="J17">
            <v>30</v>
          </cell>
          <cell r="K17">
            <v>2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</row>
        <row r="18">
          <cell r="A18">
            <v>15</v>
          </cell>
          <cell r="B18">
            <v>15</v>
          </cell>
          <cell r="C18" t="str">
            <v>1- ACIER USAGE GENERAL</v>
          </cell>
          <cell r="D18" t="str">
            <v>CO*S235JRG2*30*3*6000</v>
          </cell>
          <cell r="E18" t="str">
            <v>CORNIERES ACIER NON ALLIES</v>
          </cell>
          <cell r="F18" t="str">
            <v>CORNIERE EGALE</v>
          </cell>
          <cell r="G18" t="str">
            <v>S235JRG</v>
          </cell>
          <cell r="H18">
            <v>6000</v>
          </cell>
          <cell r="I18"/>
          <cell r="J18">
            <v>30</v>
          </cell>
          <cell r="K18">
            <v>3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</row>
        <row r="19">
          <cell r="A19">
            <v>16</v>
          </cell>
          <cell r="B19">
            <v>16</v>
          </cell>
          <cell r="C19" t="str">
            <v>1- ACIER USAGE GENERAL</v>
          </cell>
          <cell r="D19" t="str">
            <v xml:space="preserve">CO*S235JRG2*30*4*6000         </v>
          </cell>
          <cell r="E19" t="str">
            <v>CORNIERES ACIER NON ALLIES</v>
          </cell>
          <cell r="F19" t="str">
            <v>CORNIERE EGALE</v>
          </cell>
          <cell r="G19" t="str">
            <v>S235JRG</v>
          </cell>
          <cell r="H19">
            <v>6000</v>
          </cell>
          <cell r="I19"/>
          <cell r="J19">
            <v>30</v>
          </cell>
          <cell r="K19">
            <v>4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</row>
        <row r="20">
          <cell r="A20">
            <v>17</v>
          </cell>
          <cell r="B20">
            <v>17</v>
          </cell>
          <cell r="C20" t="str">
            <v>1- ACIER USAGE GENERAL</v>
          </cell>
          <cell r="D20" t="str">
            <v>CO*S235JRG2*30*5*6000</v>
          </cell>
          <cell r="E20" t="str">
            <v>CORNIERES ACIER NON ALLIES</v>
          </cell>
          <cell r="F20" t="str">
            <v>CORNIERE EGALE</v>
          </cell>
          <cell r="G20" t="str">
            <v>S235JRG</v>
          </cell>
          <cell r="H20">
            <v>6000</v>
          </cell>
          <cell r="I20"/>
          <cell r="J20">
            <v>30</v>
          </cell>
          <cell r="K20">
            <v>5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</row>
        <row r="21">
          <cell r="A21">
            <v>18</v>
          </cell>
          <cell r="B21">
            <v>18</v>
          </cell>
          <cell r="C21" t="str">
            <v>1- ACIER USAGE GENERAL</v>
          </cell>
          <cell r="D21" t="str">
            <v>CO*S235JRG2*40*3*6000</v>
          </cell>
          <cell r="E21" t="str">
            <v>CORNIERES ACIER NON ALLIES</v>
          </cell>
          <cell r="F21" t="str">
            <v>CORNIERE EGALE</v>
          </cell>
          <cell r="G21" t="str">
            <v>S235JRG</v>
          </cell>
          <cell r="H21">
            <v>6000</v>
          </cell>
          <cell r="I21"/>
          <cell r="J21">
            <v>40</v>
          </cell>
          <cell r="K21">
            <v>3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</row>
        <row r="22">
          <cell r="A22">
            <v>19</v>
          </cell>
          <cell r="B22">
            <v>19</v>
          </cell>
          <cell r="C22" t="str">
            <v>1- ACIER USAGE GENERAL</v>
          </cell>
          <cell r="D22" t="str">
            <v>CO*S235JRG2*40*4*6000</v>
          </cell>
          <cell r="E22" t="str">
            <v>CORNIERES ACIER NON ALLIES</v>
          </cell>
          <cell r="F22" t="str">
            <v>CORNIERE EGALE</v>
          </cell>
          <cell r="G22" t="str">
            <v>S235JRG</v>
          </cell>
          <cell r="H22">
            <v>6000</v>
          </cell>
          <cell r="I22"/>
          <cell r="J22">
            <v>40</v>
          </cell>
          <cell r="K22">
            <v>4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</row>
        <row r="23">
          <cell r="A23">
            <v>20</v>
          </cell>
          <cell r="B23">
            <v>20</v>
          </cell>
          <cell r="C23" t="str">
            <v>1- ACIER USAGE GENERAL</v>
          </cell>
          <cell r="D23" t="str">
            <v>CO*S235JRG2*40*5*6000</v>
          </cell>
          <cell r="E23" t="str">
            <v>CORNIERES ACIER NON ALLIES</v>
          </cell>
          <cell r="F23" t="str">
            <v>CORNIERE EGALE</v>
          </cell>
          <cell r="G23" t="str">
            <v>S235JRG</v>
          </cell>
          <cell r="H23">
            <v>6000</v>
          </cell>
          <cell r="I23"/>
          <cell r="J23">
            <v>40</v>
          </cell>
          <cell r="K23">
            <v>5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</row>
        <row r="24">
          <cell r="A24">
            <v>21</v>
          </cell>
          <cell r="B24">
            <v>21</v>
          </cell>
          <cell r="C24" t="str">
            <v>1- ACIER USAGE GENERAL</v>
          </cell>
          <cell r="D24" t="str">
            <v>CO*S235JRH*PAF*50*3*6000</v>
          </cell>
          <cell r="E24" t="str">
            <v>CORNIERES ACIER NON ALLIES</v>
          </cell>
          <cell r="F24" t="str">
            <v>CORNIERE EGALE</v>
          </cell>
          <cell r="G24" t="str">
            <v>S235JRG</v>
          </cell>
          <cell r="H24">
            <v>6000</v>
          </cell>
          <cell r="I24"/>
          <cell r="J24">
            <v>50</v>
          </cell>
          <cell r="K24">
            <v>3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</row>
        <row r="25">
          <cell r="A25">
            <v>22</v>
          </cell>
          <cell r="B25">
            <v>22</v>
          </cell>
          <cell r="C25" t="str">
            <v>1- ACIER USAGE GENERAL</v>
          </cell>
          <cell r="D25" t="str">
            <v xml:space="preserve">CO*S235JRG2*60*6*6000         </v>
          </cell>
          <cell r="E25" t="str">
            <v>CORNIERES ACIER NON ALLIES</v>
          </cell>
          <cell r="F25" t="str">
            <v>CORNIERE EGALE</v>
          </cell>
          <cell r="G25" t="str">
            <v>S235JRG</v>
          </cell>
          <cell r="H25" t="str">
            <v>6000</v>
          </cell>
          <cell r="I25"/>
          <cell r="J25">
            <v>60</v>
          </cell>
          <cell r="K25">
            <v>6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</row>
        <row r="26">
          <cell r="A26">
            <v>23</v>
          </cell>
          <cell r="B26">
            <v>23</v>
          </cell>
          <cell r="C26" t="str">
            <v>1- ACIER USAGE GENERAL</v>
          </cell>
          <cell r="D26" t="str">
            <v xml:space="preserve">CO*S235JRG2*100*8*6000         </v>
          </cell>
          <cell r="E26" t="str">
            <v>CORNIERES ACIER NON ALLIES</v>
          </cell>
          <cell r="F26" t="str">
            <v>CORNIERE EGALE</v>
          </cell>
          <cell r="G26" t="str">
            <v>S235JRG</v>
          </cell>
          <cell r="H26" t="str">
            <v>6000</v>
          </cell>
          <cell r="I26"/>
          <cell r="J26" t="str">
            <v>100</v>
          </cell>
          <cell r="K26" t="str">
            <v>8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</row>
        <row r="27">
          <cell r="A27">
            <v>24</v>
          </cell>
          <cell r="B27">
            <v>24</v>
          </cell>
          <cell r="C27" t="str">
            <v>1- ACIER USAGE GENERAL</v>
          </cell>
          <cell r="D27" t="str">
            <v>CO*S235JRG2*100*10*6000</v>
          </cell>
          <cell r="E27" t="str">
            <v>CORNIERES ACIER NON ALLIES</v>
          </cell>
          <cell r="F27" t="str">
            <v>CORNIERE EGALE</v>
          </cell>
          <cell r="G27" t="str">
            <v>S235JRG</v>
          </cell>
          <cell r="H27">
            <v>6000</v>
          </cell>
          <cell r="I27"/>
          <cell r="J27">
            <v>100</v>
          </cell>
          <cell r="K27">
            <v>10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</row>
        <row r="28">
          <cell r="A28">
            <v>25</v>
          </cell>
          <cell r="B28">
            <v>25</v>
          </cell>
          <cell r="C28" t="str">
            <v>1- ACIER USAGE GENERAL</v>
          </cell>
          <cell r="D28" t="str">
            <v>CO*S235JRG2*40*25*4*4*6000</v>
          </cell>
          <cell r="E28" t="str">
            <v>CORNIERES ACIER NON ALLIES</v>
          </cell>
          <cell r="F28" t="str">
            <v>CORNIERE INEGALE</v>
          </cell>
          <cell r="G28" t="str">
            <v>S235JRG</v>
          </cell>
          <cell r="H28">
            <v>6000</v>
          </cell>
          <cell r="I28">
            <v>25</v>
          </cell>
          <cell r="J28">
            <v>40</v>
          </cell>
          <cell r="K28" t="str">
            <v xml:space="preserve">4x4 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</row>
        <row r="29">
          <cell r="A29">
            <v>26</v>
          </cell>
          <cell r="B29">
            <v>26</v>
          </cell>
          <cell r="C29" t="str">
            <v>1- ACIER USAGE GENERAL</v>
          </cell>
          <cell r="D29" t="str">
            <v>CO*S235JRG2*50*30*5*5*6000</v>
          </cell>
          <cell r="E29" t="str">
            <v>CORNIERES ACIER NON ALLIES</v>
          </cell>
          <cell r="F29" t="str">
            <v>CORNIERE INEGALE</v>
          </cell>
          <cell r="G29" t="str">
            <v>S235JRG</v>
          </cell>
          <cell r="H29">
            <v>6000</v>
          </cell>
          <cell r="I29">
            <v>30</v>
          </cell>
          <cell r="J29">
            <v>50</v>
          </cell>
          <cell r="K29" t="str">
            <v xml:space="preserve"> 5x5 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</row>
        <row r="30">
          <cell r="A30">
            <v>27</v>
          </cell>
          <cell r="B30">
            <v>27</v>
          </cell>
          <cell r="C30" t="str">
            <v>1- ACIER USAGE GENERAL</v>
          </cell>
          <cell r="D30" t="str">
            <v>CO*S235JRG2*60*40*5*5*6000</v>
          </cell>
          <cell r="E30" t="str">
            <v>CORNIERES ACIER NON ALLIES</v>
          </cell>
          <cell r="F30" t="str">
            <v>CORNIERE INEGALE</v>
          </cell>
          <cell r="G30" t="str">
            <v>S235JRG</v>
          </cell>
          <cell r="H30">
            <v>6000</v>
          </cell>
          <cell r="I30">
            <v>40</v>
          </cell>
          <cell r="J30">
            <v>60</v>
          </cell>
          <cell r="K30" t="str">
            <v>5x5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</row>
        <row r="31">
          <cell r="A31">
            <v>28</v>
          </cell>
          <cell r="B31">
            <v>28</v>
          </cell>
          <cell r="C31" t="str">
            <v>1- ACIER USAGE GENERAL</v>
          </cell>
          <cell r="D31" t="str">
            <v>CO*S235JRG2*70*50*6*6*6000</v>
          </cell>
          <cell r="E31" t="str">
            <v>CORNIERES ACIER NON ALLIES</v>
          </cell>
          <cell r="F31" t="str">
            <v>CORNIERE INEGALE</v>
          </cell>
          <cell r="G31" t="str">
            <v>S235JRG</v>
          </cell>
          <cell r="H31">
            <v>6000</v>
          </cell>
          <cell r="I31">
            <v>50</v>
          </cell>
          <cell r="J31">
            <v>70</v>
          </cell>
          <cell r="K31" t="str">
            <v>6x6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</row>
        <row r="32">
          <cell r="A32">
            <v>29</v>
          </cell>
          <cell r="B32">
            <v>29</v>
          </cell>
          <cell r="C32" t="str">
            <v>1- ACIER USAGE GENERAL</v>
          </cell>
          <cell r="D32" t="str">
            <v>CO*S235JRG2*160*80*10</v>
          </cell>
          <cell r="E32" t="str">
            <v>CORNIERES ACIER NON ALLIES</v>
          </cell>
          <cell r="F32" t="str">
            <v>CORNIERE INEGALE</v>
          </cell>
          <cell r="G32" t="str">
            <v>S235JRG</v>
          </cell>
          <cell r="H32">
            <v>6000</v>
          </cell>
          <cell r="I32">
            <v>160</v>
          </cell>
          <cell r="J32">
            <v>80</v>
          </cell>
          <cell r="K32" t="str">
            <v>10x0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</row>
        <row r="33">
          <cell r="A33">
            <v>30</v>
          </cell>
          <cell r="B33">
            <v>30</v>
          </cell>
          <cell r="C33" t="str">
            <v>1- ACIER USAGE GENERAL</v>
          </cell>
          <cell r="D33" t="str">
            <v>CB*CG*30X30X25X2*6000*1000*25</v>
          </cell>
          <cell r="E33" t="str">
            <v>FORMES DIVERSES ACIER NON ALLIES</v>
          </cell>
          <cell r="F33" t="str">
            <v>CAILLEBOTIS</v>
          </cell>
          <cell r="G33" t="str">
            <v>CAILLEBOTIS GALV/M30X30X25X2</v>
          </cell>
          <cell r="H33">
            <v>6000</v>
          </cell>
          <cell r="I33"/>
          <cell r="J33">
            <v>1000</v>
          </cell>
          <cell r="K33">
            <v>25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</row>
        <row r="34">
          <cell r="A34">
            <v>31</v>
          </cell>
          <cell r="B34">
            <v>31</v>
          </cell>
          <cell r="C34" t="str">
            <v>1- ACIER USAGE GENERAL</v>
          </cell>
          <cell r="D34" t="str">
            <v>CB*CG*30X30X25X2*6000*1000*30</v>
          </cell>
          <cell r="E34" t="str">
            <v>FORMES DIVERSES ACIER NON ALLIES</v>
          </cell>
          <cell r="F34" t="str">
            <v>CAILLEBOTIS</v>
          </cell>
          <cell r="G34" t="str">
            <v>CAILLEBOTIS GALV/M30X30X25X2</v>
          </cell>
          <cell r="H34">
            <v>6000</v>
          </cell>
          <cell r="I34"/>
          <cell r="J34">
            <v>1000</v>
          </cell>
          <cell r="K34">
            <v>30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</row>
        <row r="35">
          <cell r="A35">
            <v>32</v>
          </cell>
          <cell r="B35">
            <v>32</v>
          </cell>
          <cell r="C35" t="str">
            <v>1- ACIER USAGE GENERAL</v>
          </cell>
          <cell r="D35" t="str">
            <v>PLANCHER ADERSTEP 240X40X3000</v>
          </cell>
          <cell r="E35" t="str">
            <v>FORMES DIVERSES ACIER NON ALLIES</v>
          </cell>
          <cell r="F35" t="str">
            <v>PLANCHER ANTIDERAPANT</v>
          </cell>
          <cell r="G35" t="str">
            <v>ADERSTEP : ACIER GALVANISE</v>
          </cell>
          <cell r="H35" t="str">
            <v>3000</v>
          </cell>
          <cell r="I35"/>
          <cell r="J35" t="str">
            <v>240</v>
          </cell>
          <cell r="K35" t="str">
            <v>40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</row>
        <row r="36">
          <cell r="A36">
            <v>33</v>
          </cell>
          <cell r="B36">
            <v>33</v>
          </cell>
          <cell r="C36" t="str">
            <v>1- ACIER USAGE GENERAL</v>
          </cell>
          <cell r="D36" t="str">
            <v>PLANCHER ADERSTEP 320X50X3000</v>
          </cell>
          <cell r="E36" t="str">
            <v>FORMES DIVERSES ACIER NON ALLIES</v>
          </cell>
          <cell r="F36" t="str">
            <v>PLANCHER ANTIDERAPANT</v>
          </cell>
          <cell r="G36" t="str">
            <v>ADERSTEP : ACIER GALVANISE</v>
          </cell>
          <cell r="H36" t="str">
            <v>3000</v>
          </cell>
          <cell r="I36"/>
          <cell r="J36" t="str">
            <v>320</v>
          </cell>
          <cell r="K36" t="str">
            <v>50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</row>
        <row r="37">
          <cell r="A37">
            <v>34</v>
          </cell>
          <cell r="B37">
            <v>34</v>
          </cell>
          <cell r="C37" t="str">
            <v>1- ACIER USAGE GENERAL</v>
          </cell>
          <cell r="D37" t="str">
            <v>FU*S275JR*30*15*4*4*6000</v>
          </cell>
          <cell r="E37" t="str">
            <v>FORMES DIVERSES ACIER NON ALLIES</v>
          </cell>
          <cell r="F37" t="str">
            <v>FER U ANGLES ARRONDIS</v>
          </cell>
          <cell r="G37" t="str">
            <v>S275JR</v>
          </cell>
          <cell r="H37">
            <v>6000</v>
          </cell>
          <cell r="I37">
            <v>15</v>
          </cell>
          <cell r="J37">
            <v>30</v>
          </cell>
          <cell r="K37" t="str">
            <v xml:space="preserve">4x4 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</row>
        <row r="38">
          <cell r="A38">
            <v>35</v>
          </cell>
          <cell r="B38">
            <v>35</v>
          </cell>
          <cell r="C38" t="str">
            <v>1- ACIER USAGE GENERAL</v>
          </cell>
          <cell r="D38" t="str">
            <v>H*S235JRG2*22*3000</v>
          </cell>
          <cell r="E38" t="str">
            <v>FORMES DIVERSES ACIER NON ALLIES</v>
          </cell>
          <cell r="F38" t="str">
            <v>HEXAGONE</v>
          </cell>
          <cell r="G38" t="str">
            <v>S235JRG/SECTION 22</v>
          </cell>
          <cell r="H38">
            <v>3000</v>
          </cell>
          <cell r="I38" t="str">
            <v>22</v>
          </cell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</row>
        <row r="39">
          <cell r="A39">
            <v>36</v>
          </cell>
          <cell r="B39">
            <v>36</v>
          </cell>
          <cell r="C39" t="str">
            <v>1- ACIER USAGE GENERAL</v>
          </cell>
          <cell r="D39" t="str">
            <v>IE*S235JRG2*6000*100*5.7</v>
          </cell>
          <cell r="E39" t="str">
            <v>FORMES DIVERSES ACIER NON ALLIES</v>
          </cell>
          <cell r="F39" t="str">
            <v>IPE</v>
          </cell>
          <cell r="G39" t="str">
            <v>S235JRG</v>
          </cell>
          <cell r="H39">
            <v>6000</v>
          </cell>
          <cell r="I39"/>
          <cell r="J39">
            <v>100</v>
          </cell>
          <cell r="K39">
            <v>5.7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</row>
        <row r="40">
          <cell r="A40">
            <v>37</v>
          </cell>
          <cell r="B40">
            <v>37</v>
          </cell>
          <cell r="C40" t="str">
            <v>1- ACIER USAGE GENERAL</v>
          </cell>
          <cell r="D40" t="str">
            <v>IE*S235JRG2*6000*120*4.4</v>
          </cell>
          <cell r="E40" t="str">
            <v>FORMES DIVERSES ACIER NON ALLIES</v>
          </cell>
          <cell r="F40" t="str">
            <v>IPE</v>
          </cell>
          <cell r="G40" t="str">
            <v>S235JRG</v>
          </cell>
          <cell r="H40">
            <v>6000</v>
          </cell>
          <cell r="I40"/>
          <cell r="J40">
            <v>120</v>
          </cell>
          <cell r="K40">
            <v>4.4000000000000004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/>
        </row>
        <row r="41">
          <cell r="A41">
            <v>38</v>
          </cell>
          <cell r="B41">
            <v>38</v>
          </cell>
          <cell r="C41" t="str">
            <v>1- ACIER USAGE GENERAL</v>
          </cell>
          <cell r="D41" t="str">
            <v>IP*S235JRG2*6000*120*5.1</v>
          </cell>
          <cell r="E41" t="str">
            <v>FORMES DIVERSES ACIER NON ALLIES</v>
          </cell>
          <cell r="F41" t="str">
            <v>IPN</v>
          </cell>
          <cell r="G41" t="str">
            <v>S235JRG</v>
          </cell>
          <cell r="H41">
            <v>6000</v>
          </cell>
          <cell r="I41"/>
          <cell r="J41">
            <v>120</v>
          </cell>
          <cell r="K41">
            <v>5.0999999999999996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</row>
        <row r="42">
          <cell r="A42">
            <v>39</v>
          </cell>
          <cell r="B42">
            <v>39</v>
          </cell>
          <cell r="C42" t="str">
            <v>1- ACIER USAGE GENERAL</v>
          </cell>
          <cell r="D42" t="str">
            <v xml:space="preserve">MD*GR*SE*1000*2000*15*45      </v>
          </cell>
          <cell r="E42" t="str">
            <v>FORMES DIVERSES ACIER NON ALLIES</v>
          </cell>
          <cell r="F42" t="str">
            <v>METAL DEPLOYE15 X 45</v>
          </cell>
          <cell r="G42" t="str">
            <v>GRILLAGE/SERRURIER/15x45</v>
          </cell>
          <cell r="H42">
            <v>2000</v>
          </cell>
          <cell r="I42"/>
          <cell r="J42">
            <v>1000</v>
          </cell>
          <cell r="K42" t="str">
            <v>1,5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</row>
        <row r="43">
          <cell r="A43">
            <v>40</v>
          </cell>
          <cell r="B43">
            <v>40</v>
          </cell>
          <cell r="C43" t="str">
            <v>1- ACIER USAGE GENERAL</v>
          </cell>
          <cell r="D43" t="str">
            <v>MD*GR*SE*2000*1250*2.7</v>
          </cell>
          <cell r="E43" t="str">
            <v>FORMES DIVERSES ACIER NON ALLIES</v>
          </cell>
          <cell r="F43" t="str">
            <v>METAL DEPLOYE25 X 25</v>
          </cell>
          <cell r="G43" t="str">
            <v>GRILLAGE/SERRURIER/25x25</v>
          </cell>
          <cell r="H43">
            <v>2000</v>
          </cell>
          <cell r="I43"/>
          <cell r="J43">
            <v>1250</v>
          </cell>
          <cell r="K43">
            <v>2.7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</row>
        <row r="44">
          <cell r="A44">
            <v>41</v>
          </cell>
          <cell r="B44">
            <v>41</v>
          </cell>
          <cell r="C44" t="str">
            <v>1- ACIER USAGE GENERAL</v>
          </cell>
          <cell r="D44" t="str">
            <v>HE*S235JRG2*HEA*6000*120*5</v>
          </cell>
          <cell r="E44" t="str">
            <v>FORMES DIVERSES ACIER NON ALLIES</v>
          </cell>
          <cell r="F44" t="str">
            <v>POUTRELLE HEA</v>
          </cell>
          <cell r="G44" t="str">
            <v>S235JRG/HEA</v>
          </cell>
          <cell r="H44">
            <v>6000</v>
          </cell>
          <cell r="I44"/>
          <cell r="J44">
            <v>120</v>
          </cell>
          <cell r="K44">
            <v>5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</row>
        <row r="45">
          <cell r="A45">
            <v>42</v>
          </cell>
          <cell r="B45">
            <v>42</v>
          </cell>
          <cell r="C45" t="str">
            <v>1- ACIER USAGE GENERAL</v>
          </cell>
          <cell r="D45" t="str">
            <v>HE*S235JRG2*HEB*6000*120*11</v>
          </cell>
          <cell r="E45" t="str">
            <v>FORMES DIVERSES ACIER NON ALLIES</v>
          </cell>
          <cell r="F45" t="str">
            <v>POUTRELLE HEB</v>
          </cell>
          <cell r="G45" t="str">
            <v>S235JRG/HEB</v>
          </cell>
          <cell r="H45">
            <v>6000</v>
          </cell>
          <cell r="I45"/>
          <cell r="J45">
            <v>120</v>
          </cell>
          <cell r="K45">
            <v>11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</row>
        <row r="46">
          <cell r="A46">
            <v>43</v>
          </cell>
          <cell r="B46">
            <v>43</v>
          </cell>
          <cell r="C46" t="str">
            <v>1- ACIER USAGE GENERAL</v>
          </cell>
          <cell r="D46" t="str">
            <v>HE*S235JRG2*HEB*6000*140*12</v>
          </cell>
          <cell r="E46" t="str">
            <v>FORMES DIVERSES ACIER NON ALLIES</v>
          </cell>
          <cell r="F46" t="str">
            <v>POUTRELLE HEB</v>
          </cell>
          <cell r="G46" t="str">
            <v>S235JRG/HEB</v>
          </cell>
          <cell r="H46">
            <v>6000</v>
          </cell>
          <cell r="I46"/>
          <cell r="J46">
            <v>140</v>
          </cell>
          <cell r="K46">
            <v>12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</row>
        <row r="47">
          <cell r="A47">
            <v>44</v>
          </cell>
          <cell r="B47">
            <v>44</v>
          </cell>
          <cell r="C47" t="str">
            <v>1- ACIER USAGE GENERAL</v>
          </cell>
          <cell r="D47" t="str">
            <v>UP*S235*UPE*160*70*5*5*6000</v>
          </cell>
          <cell r="E47" t="str">
            <v>FORMES DIVERSES ACIER NON ALLIES</v>
          </cell>
          <cell r="F47" t="str">
            <v>PROFIL</v>
          </cell>
          <cell r="G47" t="str">
            <v>S235/UPE</v>
          </cell>
          <cell r="H47">
            <v>6000</v>
          </cell>
          <cell r="I47">
            <v>70</v>
          </cell>
          <cell r="J47">
            <v>160</v>
          </cell>
          <cell r="K47" t="str">
            <v xml:space="preserve">5x5 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</row>
        <row r="48">
          <cell r="A48">
            <v>45</v>
          </cell>
          <cell r="B48">
            <v>45</v>
          </cell>
          <cell r="C48" t="str">
            <v>1- ACIER USAGE GENERAL</v>
          </cell>
          <cell r="D48" t="str">
            <v>UP*S235*UPE*80*50*4*7*6000</v>
          </cell>
          <cell r="E48" t="str">
            <v>FORMES DIVERSES ACIER NON ALLIES</v>
          </cell>
          <cell r="F48" t="str">
            <v>PROFIL</v>
          </cell>
          <cell r="G48" t="str">
            <v>S235/UPE</v>
          </cell>
          <cell r="H48" t="str">
            <v>6000</v>
          </cell>
          <cell r="I48" t="str">
            <v>50</v>
          </cell>
          <cell r="J48" t="str">
            <v>80</v>
          </cell>
          <cell r="K48" t="str">
            <v>4x7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</row>
        <row r="49">
          <cell r="A49">
            <v>46</v>
          </cell>
          <cell r="B49">
            <v>46</v>
          </cell>
          <cell r="C49" t="str">
            <v>1- ACIER USAGE GENERAL</v>
          </cell>
          <cell r="D49" t="str">
            <v>CU*S235*60*4*6000</v>
          </cell>
          <cell r="E49" t="str">
            <v>FORMES DIVERSES ACIER NON ALLIES</v>
          </cell>
          <cell r="F49" t="str">
            <v>COULISSE AILES</v>
          </cell>
          <cell r="G49" t="str">
            <v>S235</v>
          </cell>
          <cell r="H49" t="str">
            <v>6000</v>
          </cell>
          <cell r="I49" t="str">
            <v>30</v>
          </cell>
          <cell r="J49" t="str">
            <v>60</v>
          </cell>
          <cell r="K49" t="str">
            <v>4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</row>
        <row r="50">
          <cell r="A50">
            <v>47</v>
          </cell>
          <cell r="B50">
            <v>47</v>
          </cell>
          <cell r="C50" t="str">
            <v>1- ACIER USAGE GENERAL</v>
          </cell>
          <cell r="D50" t="str">
            <v>TE*S235JRG2*30*4*6200</v>
          </cell>
          <cell r="E50" t="str">
            <v>FORMES DIVERSES ACIER NON ALLIES</v>
          </cell>
          <cell r="F50" t="str">
            <v>TE</v>
          </cell>
          <cell r="G50" t="str">
            <v>S235JRG</v>
          </cell>
          <cell r="H50" t="str">
            <v>6000</v>
          </cell>
          <cell r="I50"/>
          <cell r="J50">
            <v>30</v>
          </cell>
          <cell r="K50">
            <v>4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</row>
        <row r="51">
          <cell r="A51">
            <v>48</v>
          </cell>
          <cell r="B51">
            <v>48</v>
          </cell>
          <cell r="C51" t="str">
            <v>1- ACIER USAGE GENERAL</v>
          </cell>
          <cell r="D51" t="str">
            <v>UP*S235*JRG2*UAC*60*30*6*6200</v>
          </cell>
          <cell r="E51" t="str">
            <v>FORMES DIVERSES ACIER NON ALLIES</v>
          </cell>
          <cell r="F51" t="str">
            <v>UAC</v>
          </cell>
          <cell r="G51" t="str">
            <v>S235JRG</v>
          </cell>
          <cell r="H51" t="str">
            <v>6000</v>
          </cell>
          <cell r="I51"/>
          <cell r="J51">
            <v>60</v>
          </cell>
          <cell r="K51">
            <v>6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</row>
        <row r="52">
          <cell r="A52">
            <v>49</v>
          </cell>
          <cell r="B52">
            <v>49</v>
          </cell>
          <cell r="C52" t="str">
            <v>1- ACIER USAGE GENERAL</v>
          </cell>
          <cell r="D52" t="str">
            <v>UP*S235JRG2*UPE*80*4*6000</v>
          </cell>
          <cell r="E52" t="str">
            <v>FORMES DIVERSES ACIER NON ALLIES</v>
          </cell>
          <cell r="F52" t="str">
            <v>UPE</v>
          </cell>
          <cell r="G52" t="str">
            <v>S235JRG/UPE</v>
          </cell>
          <cell r="H52">
            <v>6000</v>
          </cell>
          <cell r="I52"/>
          <cell r="J52">
            <v>80</v>
          </cell>
          <cell r="K52">
            <v>4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</row>
        <row r="53">
          <cell r="A53">
            <v>50</v>
          </cell>
          <cell r="B53">
            <v>50</v>
          </cell>
          <cell r="C53" t="str">
            <v>1- ACIER USAGE GENERAL</v>
          </cell>
          <cell r="D53" t="str">
            <v>UP*S275JR*120*7*6000</v>
          </cell>
          <cell r="E53" t="str">
            <v>FORMES DIVERSES ACIER NON ALLIES</v>
          </cell>
          <cell r="F53" t="str">
            <v>UPN</v>
          </cell>
          <cell r="G53" t="str">
            <v>S235 (S275JR)</v>
          </cell>
          <cell r="H53">
            <v>6000</v>
          </cell>
          <cell r="I53"/>
          <cell r="J53">
            <v>120</v>
          </cell>
          <cell r="K53">
            <v>7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</row>
        <row r="54">
          <cell r="A54">
            <v>51</v>
          </cell>
          <cell r="B54">
            <v>51</v>
          </cell>
          <cell r="C54" t="str">
            <v>1- ACIER USAGE GENERAL</v>
          </cell>
          <cell r="D54" t="str">
            <v>UP*S235*JRG2*UPN*80*45*6*6000</v>
          </cell>
          <cell r="E54" t="str">
            <v>FORMES DIVERSES ACIER NON ALLIES</v>
          </cell>
          <cell r="F54" t="str">
            <v>UPN</v>
          </cell>
          <cell r="G54" t="str">
            <v>S235JRG</v>
          </cell>
          <cell r="H54">
            <v>6000</v>
          </cell>
          <cell r="I54"/>
          <cell r="J54">
            <v>80</v>
          </cell>
          <cell r="K54">
            <v>6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</row>
        <row r="55">
          <cell r="A55">
            <v>52</v>
          </cell>
          <cell r="B55">
            <v>52</v>
          </cell>
          <cell r="C55" t="str">
            <v>1- ACIER USAGE GENERAL</v>
          </cell>
          <cell r="D55" t="str">
            <v>UP*S235JRG2*LAM*140*7*3000</v>
          </cell>
          <cell r="E55" t="str">
            <v>FORMES DIVERSES ACIER NON ALLIES</v>
          </cell>
          <cell r="F55" t="str">
            <v>UPN</v>
          </cell>
          <cell r="G55" t="str">
            <v>S235JRG/LAMINE</v>
          </cell>
          <cell r="H55" t="str">
            <v>6000</v>
          </cell>
          <cell r="I55"/>
          <cell r="J55">
            <v>140</v>
          </cell>
          <cell r="K55">
            <v>7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</row>
        <row r="56">
          <cell r="A56">
            <v>53</v>
          </cell>
          <cell r="B56">
            <v>53</v>
          </cell>
          <cell r="C56" t="str">
            <v>1- ACIER USAGE GENERAL</v>
          </cell>
          <cell r="D56" t="str">
            <v>UP*S235JRG2*LAM*200*8*4000</v>
          </cell>
          <cell r="E56" t="str">
            <v>FORMES DIVERSES ACIER NON ALLIES</v>
          </cell>
          <cell r="F56" t="str">
            <v>UPN</v>
          </cell>
          <cell r="G56" t="str">
            <v>S235JRG/LAMINE</v>
          </cell>
          <cell r="H56">
            <v>4000</v>
          </cell>
          <cell r="I56"/>
          <cell r="J56">
            <v>200</v>
          </cell>
          <cell r="K56">
            <v>8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</row>
        <row r="57">
          <cell r="A57">
            <v>54</v>
          </cell>
          <cell r="B57">
            <v>54</v>
          </cell>
          <cell r="C57" t="str">
            <v>1- ACIER USAGE GENERAL</v>
          </cell>
          <cell r="D57" t="str">
            <v>UP*S235JRG2*LAM*100*6*6000</v>
          </cell>
          <cell r="E57" t="str">
            <v>FORMES DIVERSES ACIER NON ALLIES</v>
          </cell>
          <cell r="F57" t="str">
            <v>UPN</v>
          </cell>
          <cell r="G57" t="str">
            <v>S235JRG/LAMINE</v>
          </cell>
          <cell r="H57">
            <v>6000</v>
          </cell>
          <cell r="I57"/>
          <cell r="J57">
            <v>100</v>
          </cell>
          <cell r="K57">
            <v>6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</row>
        <row r="58">
          <cell r="A58">
            <v>55</v>
          </cell>
          <cell r="B58">
            <v>55</v>
          </cell>
          <cell r="C58" t="str">
            <v>1- ACIER USAGE GENERAL</v>
          </cell>
          <cell r="D58" t="str">
            <v>PL*S235JRG2*6000*10*3</v>
          </cell>
          <cell r="E58" t="str">
            <v>PLATS ACIER NON ALLIES</v>
          </cell>
          <cell r="F58" t="str">
            <v>PLAT</v>
          </cell>
          <cell r="G58" t="str">
            <v>S235JRG</v>
          </cell>
          <cell r="H58">
            <v>6000</v>
          </cell>
          <cell r="I58"/>
          <cell r="J58">
            <v>10</v>
          </cell>
          <cell r="K58">
            <v>3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</row>
        <row r="59">
          <cell r="A59">
            <v>56</v>
          </cell>
          <cell r="B59">
            <v>56</v>
          </cell>
          <cell r="C59" t="str">
            <v>1- ACIER USAGE GENERAL</v>
          </cell>
          <cell r="D59" t="str">
            <v>PL*S235JRG2*6000*20*3</v>
          </cell>
          <cell r="E59" t="str">
            <v>PLATS ACIER NON ALLIES</v>
          </cell>
          <cell r="F59" t="str">
            <v>PLAT</v>
          </cell>
          <cell r="G59" t="str">
            <v>S235JRG</v>
          </cell>
          <cell r="H59">
            <v>6000</v>
          </cell>
          <cell r="I59"/>
          <cell r="J59">
            <v>20</v>
          </cell>
          <cell r="K59">
            <v>3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</row>
        <row r="60">
          <cell r="A60">
            <v>57</v>
          </cell>
          <cell r="B60">
            <v>57</v>
          </cell>
          <cell r="C60" t="str">
            <v>1- ACIER USAGE GENERAL</v>
          </cell>
          <cell r="D60" t="str">
            <v>PL*S235JRG2*6000*20*4</v>
          </cell>
          <cell r="E60" t="str">
            <v>PLATS ACIER NON ALLIES</v>
          </cell>
          <cell r="F60" t="str">
            <v>PLAT</v>
          </cell>
          <cell r="G60" t="str">
            <v>S235JRG</v>
          </cell>
          <cell r="H60">
            <v>6000</v>
          </cell>
          <cell r="I60"/>
          <cell r="J60">
            <v>20</v>
          </cell>
          <cell r="K60">
            <v>4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</row>
        <row r="61">
          <cell r="A61">
            <v>58</v>
          </cell>
          <cell r="B61">
            <v>58</v>
          </cell>
          <cell r="C61" t="str">
            <v>1- ACIER USAGE GENERAL</v>
          </cell>
          <cell r="D61" t="str">
            <v>PL*S235JRG2*6000*20*5</v>
          </cell>
          <cell r="E61" t="str">
            <v>PLATS ACIER NON ALLIES</v>
          </cell>
          <cell r="F61" t="str">
            <v>PLAT</v>
          </cell>
          <cell r="G61" t="str">
            <v>S235JRG</v>
          </cell>
          <cell r="H61">
            <v>6000</v>
          </cell>
          <cell r="I61"/>
          <cell r="J61">
            <v>20</v>
          </cell>
          <cell r="K61">
            <v>5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</row>
        <row r="62">
          <cell r="A62">
            <v>59</v>
          </cell>
          <cell r="B62">
            <v>59</v>
          </cell>
          <cell r="C62" t="str">
            <v>1- ACIER USAGE GENERAL</v>
          </cell>
          <cell r="D62" t="str">
            <v>PL*S235JRG2*6000*20*10</v>
          </cell>
          <cell r="E62" t="str">
            <v>PLATS ACIER NON ALLIES</v>
          </cell>
          <cell r="F62" t="str">
            <v>PLAT</v>
          </cell>
          <cell r="G62" t="str">
            <v>S235JRG</v>
          </cell>
          <cell r="H62">
            <v>6000</v>
          </cell>
          <cell r="I62"/>
          <cell r="J62">
            <v>20</v>
          </cell>
          <cell r="K62">
            <v>10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</row>
        <row r="63">
          <cell r="A63">
            <v>60</v>
          </cell>
          <cell r="B63">
            <v>60</v>
          </cell>
          <cell r="C63" t="str">
            <v>1- ACIER USAGE GENERAL</v>
          </cell>
          <cell r="D63" t="str">
            <v>PL*S235JRG2*6000*25*3</v>
          </cell>
          <cell r="E63" t="str">
            <v>PLATS ACIER NON ALLIES</v>
          </cell>
          <cell r="F63" t="str">
            <v>PLAT</v>
          </cell>
          <cell r="G63" t="str">
            <v>S235JRG</v>
          </cell>
          <cell r="H63">
            <v>6000</v>
          </cell>
          <cell r="I63"/>
          <cell r="J63">
            <v>25</v>
          </cell>
          <cell r="K63">
            <v>3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</row>
        <row r="64">
          <cell r="A64">
            <v>61</v>
          </cell>
          <cell r="B64">
            <v>61</v>
          </cell>
          <cell r="C64" t="str">
            <v>1- ACIER USAGE GENERAL</v>
          </cell>
          <cell r="D64" t="str">
            <v>PL*S235JRG2*6000*25*5</v>
          </cell>
          <cell r="E64" t="str">
            <v>PLATS ACIER NON ALLIES</v>
          </cell>
          <cell r="F64" t="str">
            <v>PLAT</v>
          </cell>
          <cell r="G64" t="str">
            <v>S235JRG</v>
          </cell>
          <cell r="H64">
            <v>6000</v>
          </cell>
          <cell r="I64"/>
          <cell r="J64">
            <v>25</v>
          </cell>
          <cell r="K64">
            <v>5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</row>
        <row r="65">
          <cell r="A65">
            <v>62</v>
          </cell>
          <cell r="B65">
            <v>62</v>
          </cell>
          <cell r="C65" t="str">
            <v>1- ACIER USAGE GENERAL</v>
          </cell>
          <cell r="D65" t="str">
            <v>PL*S235JRG2*6000*25*10</v>
          </cell>
          <cell r="E65" t="str">
            <v>PLATS ACIER NON ALLIES</v>
          </cell>
          <cell r="F65" t="str">
            <v>PLAT</v>
          </cell>
          <cell r="G65" t="str">
            <v>S235JRG</v>
          </cell>
          <cell r="H65">
            <v>6000</v>
          </cell>
          <cell r="I65"/>
          <cell r="J65">
            <v>25</v>
          </cell>
          <cell r="K65">
            <v>10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</row>
        <row r="66">
          <cell r="A66">
            <v>63</v>
          </cell>
          <cell r="B66">
            <v>63</v>
          </cell>
          <cell r="C66" t="str">
            <v>1- ACIER USAGE GENERAL</v>
          </cell>
          <cell r="D66" t="str">
            <v>PL*S235JRG2*6000*30*3</v>
          </cell>
          <cell r="E66" t="str">
            <v>PLATS ACIER NON ALLIES</v>
          </cell>
          <cell r="F66" t="str">
            <v>PLAT</v>
          </cell>
          <cell r="G66" t="str">
            <v>S235JRG</v>
          </cell>
          <cell r="H66">
            <v>6000</v>
          </cell>
          <cell r="I66"/>
          <cell r="J66">
            <v>30</v>
          </cell>
          <cell r="K66">
            <v>3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</row>
        <row r="67">
          <cell r="A67">
            <v>64</v>
          </cell>
          <cell r="B67">
            <v>64</v>
          </cell>
          <cell r="C67" t="str">
            <v>1- ACIER USAGE GENERAL</v>
          </cell>
          <cell r="D67" t="str">
            <v>PL*S235JRG2*6000*30*4</v>
          </cell>
          <cell r="E67" t="str">
            <v>PLATS ACIER NON ALLIES</v>
          </cell>
          <cell r="F67" t="str">
            <v>PLAT</v>
          </cell>
          <cell r="G67" t="str">
            <v>S235JRG</v>
          </cell>
          <cell r="H67">
            <v>6000</v>
          </cell>
          <cell r="I67"/>
          <cell r="J67">
            <v>30</v>
          </cell>
          <cell r="K67">
            <v>4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</row>
        <row r="68">
          <cell r="A68">
            <v>65</v>
          </cell>
          <cell r="B68">
            <v>65</v>
          </cell>
          <cell r="C68" t="str">
            <v>1- ACIER USAGE GENERAL</v>
          </cell>
          <cell r="D68" t="str">
            <v>PL*S235JRG2*6000*30*5</v>
          </cell>
          <cell r="E68" t="str">
            <v>PLATS ACIER NON ALLIES</v>
          </cell>
          <cell r="F68" t="str">
            <v>PLAT</v>
          </cell>
          <cell r="G68" t="str">
            <v>S235JRG</v>
          </cell>
          <cell r="H68">
            <v>6000</v>
          </cell>
          <cell r="I68"/>
          <cell r="J68">
            <v>30</v>
          </cell>
          <cell r="K68">
            <v>5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</row>
        <row r="69">
          <cell r="A69">
            <v>66</v>
          </cell>
          <cell r="B69">
            <v>66</v>
          </cell>
          <cell r="C69" t="str">
            <v>1- ACIER USAGE GENERAL</v>
          </cell>
          <cell r="D69" t="str">
            <v>PL*S235JRG2*6000*30*6</v>
          </cell>
          <cell r="E69" t="str">
            <v>PLATS ACIER NON ALLIES</v>
          </cell>
          <cell r="F69" t="str">
            <v>PLAT</v>
          </cell>
          <cell r="G69" t="str">
            <v>S235JRG</v>
          </cell>
          <cell r="H69">
            <v>6000</v>
          </cell>
          <cell r="I69"/>
          <cell r="J69">
            <v>30</v>
          </cell>
          <cell r="K69">
            <v>6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</row>
        <row r="70">
          <cell r="A70">
            <v>67</v>
          </cell>
          <cell r="B70">
            <v>67</v>
          </cell>
          <cell r="C70" t="str">
            <v>1- ACIER USAGE GENERAL</v>
          </cell>
          <cell r="D70" t="str">
            <v>PL*S235JRG2*6000*30*8</v>
          </cell>
          <cell r="E70" t="str">
            <v>PLATS ACIER NON ALLIES</v>
          </cell>
          <cell r="F70" t="str">
            <v>PLAT</v>
          </cell>
          <cell r="G70" t="str">
            <v>S235JRG</v>
          </cell>
          <cell r="H70">
            <v>6000</v>
          </cell>
          <cell r="I70"/>
          <cell r="J70">
            <v>30</v>
          </cell>
          <cell r="K70">
            <v>8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</row>
        <row r="71">
          <cell r="A71">
            <v>68</v>
          </cell>
          <cell r="B71">
            <v>68</v>
          </cell>
          <cell r="C71" t="str">
            <v>1- ACIER USAGE GENERAL</v>
          </cell>
          <cell r="D71" t="str">
            <v xml:space="preserve">PL*S235JRG2*6000*30*10        </v>
          </cell>
          <cell r="E71" t="str">
            <v>PLATS ACIER NON ALLIES</v>
          </cell>
          <cell r="F71" t="str">
            <v>PLAT</v>
          </cell>
          <cell r="G71" t="str">
            <v>S235JRG</v>
          </cell>
          <cell r="H71">
            <v>6000</v>
          </cell>
          <cell r="I71"/>
          <cell r="J71">
            <v>30</v>
          </cell>
          <cell r="K71">
            <v>10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</row>
        <row r="72">
          <cell r="A72">
            <v>69</v>
          </cell>
          <cell r="B72">
            <v>69</v>
          </cell>
          <cell r="C72" t="str">
            <v>1- ACIER USAGE GENERAL</v>
          </cell>
          <cell r="D72" t="str">
            <v>PL*S235JRG2*6000*30*15</v>
          </cell>
          <cell r="E72" t="str">
            <v>PLATS ACIER NON ALLIES</v>
          </cell>
          <cell r="F72" t="str">
            <v>PLAT</v>
          </cell>
          <cell r="G72" t="str">
            <v>S235JRG</v>
          </cell>
          <cell r="H72">
            <v>6000</v>
          </cell>
          <cell r="I72"/>
          <cell r="J72">
            <v>30</v>
          </cell>
          <cell r="K72">
            <v>15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/>
        </row>
        <row r="73">
          <cell r="A73">
            <v>70</v>
          </cell>
          <cell r="B73">
            <v>70</v>
          </cell>
          <cell r="C73" t="str">
            <v>1- ACIER USAGE GENERAL</v>
          </cell>
          <cell r="D73" t="str">
            <v>PL*S235JRG2*6000*35*3</v>
          </cell>
          <cell r="E73" t="str">
            <v>PLATS ACIER NON ALLIES</v>
          </cell>
          <cell r="F73" t="str">
            <v>PLAT</v>
          </cell>
          <cell r="G73" t="str">
            <v>S235JRG</v>
          </cell>
          <cell r="H73">
            <v>6000</v>
          </cell>
          <cell r="I73"/>
          <cell r="J73">
            <v>35</v>
          </cell>
          <cell r="K73">
            <v>3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/>
        </row>
        <row r="74">
          <cell r="A74">
            <v>71</v>
          </cell>
          <cell r="B74">
            <v>71</v>
          </cell>
          <cell r="C74" t="str">
            <v>1- ACIER USAGE GENERAL</v>
          </cell>
          <cell r="D74" t="str">
            <v>PL*S235JRG2*6000*35*4</v>
          </cell>
          <cell r="E74" t="str">
            <v>PLATS ACIER NON ALLIES</v>
          </cell>
          <cell r="F74" t="str">
            <v>PLAT</v>
          </cell>
          <cell r="G74" t="str">
            <v>S235JRG</v>
          </cell>
          <cell r="H74">
            <v>6000</v>
          </cell>
          <cell r="I74"/>
          <cell r="J74">
            <v>35</v>
          </cell>
          <cell r="K74">
            <v>4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</row>
        <row r="75">
          <cell r="A75">
            <v>72</v>
          </cell>
          <cell r="B75">
            <v>72</v>
          </cell>
          <cell r="C75" t="str">
            <v>1- ACIER USAGE GENERAL</v>
          </cell>
          <cell r="D75" t="str">
            <v>PL*S235JRG2*6000*35*5</v>
          </cell>
          <cell r="E75" t="str">
            <v>PLATS ACIER NON ALLIES</v>
          </cell>
          <cell r="F75" t="str">
            <v>PLAT</v>
          </cell>
          <cell r="G75" t="str">
            <v>S235JRG</v>
          </cell>
          <cell r="H75">
            <v>6000</v>
          </cell>
          <cell r="I75"/>
          <cell r="J75">
            <v>35</v>
          </cell>
          <cell r="K75">
            <v>5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/>
        </row>
        <row r="76">
          <cell r="A76">
            <v>73</v>
          </cell>
          <cell r="B76">
            <v>73</v>
          </cell>
          <cell r="C76" t="str">
            <v>1- ACIER USAGE GENERAL</v>
          </cell>
          <cell r="D76" t="str">
            <v>PL*S235JRG2*6000*35*8</v>
          </cell>
          <cell r="E76" t="str">
            <v>PLATS ACIER NON ALLIES</v>
          </cell>
          <cell r="F76" t="str">
            <v>PLAT</v>
          </cell>
          <cell r="G76" t="str">
            <v>S235JRG</v>
          </cell>
          <cell r="H76">
            <v>6000</v>
          </cell>
          <cell r="I76"/>
          <cell r="J76">
            <v>35</v>
          </cell>
          <cell r="K76">
            <v>8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</row>
        <row r="77">
          <cell r="A77">
            <v>74</v>
          </cell>
          <cell r="B77">
            <v>74</v>
          </cell>
          <cell r="C77" t="str">
            <v>1- ACIER USAGE GENERAL</v>
          </cell>
          <cell r="D77" t="str">
            <v>PL*S235JRG2*6000*35*15</v>
          </cell>
          <cell r="E77" t="str">
            <v>PLATS ACIER NON ALLIES</v>
          </cell>
          <cell r="F77" t="str">
            <v>PLAT</v>
          </cell>
          <cell r="G77" t="str">
            <v>S235JRG</v>
          </cell>
          <cell r="H77">
            <v>6000</v>
          </cell>
          <cell r="I77"/>
          <cell r="J77">
            <v>35</v>
          </cell>
          <cell r="K77">
            <v>15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/>
        </row>
        <row r="78">
          <cell r="A78">
            <v>75</v>
          </cell>
          <cell r="B78">
            <v>75</v>
          </cell>
          <cell r="C78" t="str">
            <v>1- ACIER USAGE GENERAL</v>
          </cell>
          <cell r="D78" t="str">
            <v>PL*S235JRG2*6000*35*20</v>
          </cell>
          <cell r="E78" t="str">
            <v>PLATS ACIER NON ALLIES</v>
          </cell>
          <cell r="F78" t="str">
            <v>PLAT</v>
          </cell>
          <cell r="G78" t="str">
            <v>S235JRG</v>
          </cell>
          <cell r="H78" t="str">
            <v>6000</v>
          </cell>
          <cell r="I78"/>
          <cell r="J78" t="str">
            <v>35</v>
          </cell>
          <cell r="K78" t="str">
            <v>20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</row>
        <row r="79">
          <cell r="A79">
            <v>76</v>
          </cell>
          <cell r="B79">
            <v>76</v>
          </cell>
          <cell r="C79" t="str">
            <v>1- ACIER USAGE GENERAL</v>
          </cell>
          <cell r="D79" t="str">
            <v>PL*S235JRG2*6000*40*3</v>
          </cell>
          <cell r="E79" t="str">
            <v>PLATS ACIER NON ALLIES</v>
          </cell>
          <cell r="F79" t="str">
            <v>PLAT</v>
          </cell>
          <cell r="G79" t="str">
            <v>S235JRG</v>
          </cell>
          <cell r="H79">
            <v>6000</v>
          </cell>
          <cell r="I79"/>
          <cell r="J79">
            <v>40</v>
          </cell>
          <cell r="K79">
            <v>3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</row>
        <row r="80">
          <cell r="A80">
            <v>77</v>
          </cell>
          <cell r="B80">
            <v>77</v>
          </cell>
          <cell r="C80" t="str">
            <v>1- ACIER USAGE GENERAL</v>
          </cell>
          <cell r="D80" t="str">
            <v>PL*S235JRG2*6000*40*4</v>
          </cell>
          <cell r="E80" t="str">
            <v>PLATS ACIER NON ALLIES</v>
          </cell>
          <cell r="F80" t="str">
            <v>PLAT</v>
          </cell>
          <cell r="G80" t="str">
            <v>S235JRG</v>
          </cell>
          <cell r="H80">
            <v>6000</v>
          </cell>
          <cell r="I80"/>
          <cell r="J80">
            <v>40</v>
          </cell>
          <cell r="K80">
            <v>4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</row>
        <row r="81">
          <cell r="A81">
            <v>78</v>
          </cell>
          <cell r="B81">
            <v>78</v>
          </cell>
          <cell r="C81" t="str">
            <v>1- ACIER USAGE GENERAL</v>
          </cell>
          <cell r="D81" t="str">
            <v>PL*S235JRG2*6000*40*5</v>
          </cell>
          <cell r="E81" t="str">
            <v>PLATS ACIER NON ALLIES</v>
          </cell>
          <cell r="F81" t="str">
            <v>PLAT</v>
          </cell>
          <cell r="G81" t="str">
            <v>S235JRG</v>
          </cell>
          <cell r="H81">
            <v>6000</v>
          </cell>
          <cell r="I81"/>
          <cell r="J81">
            <v>40</v>
          </cell>
          <cell r="K81">
            <v>5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</row>
        <row r="82">
          <cell r="A82">
            <v>79</v>
          </cell>
          <cell r="B82">
            <v>79</v>
          </cell>
          <cell r="C82" t="str">
            <v>1- ACIER USAGE GENERAL</v>
          </cell>
          <cell r="D82" t="str">
            <v>PL*S235JRG2*6000*40*6</v>
          </cell>
          <cell r="E82" t="str">
            <v>PLATS ACIER NON ALLIES</v>
          </cell>
          <cell r="F82" t="str">
            <v>PLAT</v>
          </cell>
          <cell r="G82" t="str">
            <v>S235JRG</v>
          </cell>
          <cell r="H82">
            <v>6000</v>
          </cell>
          <cell r="I82"/>
          <cell r="J82">
            <v>40</v>
          </cell>
          <cell r="K82">
            <v>6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</row>
        <row r="83">
          <cell r="A83">
            <v>80</v>
          </cell>
          <cell r="B83">
            <v>80</v>
          </cell>
          <cell r="C83" t="str">
            <v>1- ACIER USAGE GENERAL</v>
          </cell>
          <cell r="D83" t="str">
            <v>PL*S235JRG2*6000*40*10</v>
          </cell>
          <cell r="E83" t="str">
            <v>PLATS ACIER NON ALLIES</v>
          </cell>
          <cell r="F83" t="str">
            <v>PLAT</v>
          </cell>
          <cell r="G83" t="str">
            <v>S235JRG</v>
          </cell>
          <cell r="H83">
            <v>6000</v>
          </cell>
          <cell r="I83"/>
          <cell r="J83">
            <v>40</v>
          </cell>
          <cell r="K83">
            <v>10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</row>
        <row r="84">
          <cell r="A84">
            <v>81</v>
          </cell>
          <cell r="B84">
            <v>81</v>
          </cell>
          <cell r="C84" t="str">
            <v>1- ACIER USAGE GENERAL</v>
          </cell>
          <cell r="D84" t="str">
            <v>PL*S235JRG2*6000*40*20</v>
          </cell>
          <cell r="E84" t="str">
            <v>PLATS ACIER NON ALLIES</v>
          </cell>
          <cell r="F84" t="str">
            <v>PLAT</v>
          </cell>
          <cell r="G84" t="str">
            <v>S235JRG</v>
          </cell>
          <cell r="H84">
            <v>6000</v>
          </cell>
          <cell r="I84"/>
          <cell r="J84">
            <v>40</v>
          </cell>
          <cell r="K84">
            <v>20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</row>
        <row r="85">
          <cell r="A85">
            <v>82</v>
          </cell>
          <cell r="B85">
            <v>82</v>
          </cell>
          <cell r="C85" t="str">
            <v>1- ACIER USAGE GENERAL</v>
          </cell>
          <cell r="D85" t="str">
            <v xml:space="preserve">PL*S235JRG2*6200*45*8         </v>
          </cell>
          <cell r="E85" t="str">
            <v>PLATS ACIER NON ALLIES</v>
          </cell>
          <cell r="F85" t="str">
            <v>PLAT</v>
          </cell>
          <cell r="G85" t="str">
            <v>S235JRG</v>
          </cell>
          <cell r="H85" t="str">
            <v>6000</v>
          </cell>
          <cell r="I85"/>
          <cell r="J85">
            <v>45</v>
          </cell>
          <cell r="K85">
            <v>8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</row>
        <row r="86">
          <cell r="A86">
            <v>83</v>
          </cell>
          <cell r="B86">
            <v>83</v>
          </cell>
          <cell r="C86" t="str">
            <v>1- ACIER USAGE GENERAL</v>
          </cell>
          <cell r="D86" t="str">
            <v>PL*S235JRG2*6000*45*15</v>
          </cell>
          <cell r="E86" t="str">
            <v>PLATS ACIER NON ALLIES</v>
          </cell>
          <cell r="F86" t="str">
            <v>PLAT</v>
          </cell>
          <cell r="G86" t="str">
            <v>S235JRG</v>
          </cell>
          <cell r="H86">
            <v>6000</v>
          </cell>
          <cell r="I86"/>
          <cell r="J86">
            <v>45</v>
          </cell>
          <cell r="K86">
            <v>15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</row>
        <row r="87">
          <cell r="A87">
            <v>84</v>
          </cell>
          <cell r="B87">
            <v>84</v>
          </cell>
          <cell r="C87" t="str">
            <v>1- ACIER USAGE GENERAL</v>
          </cell>
          <cell r="D87" t="str">
            <v>PL*S235JRG2*6000*50*3</v>
          </cell>
          <cell r="E87" t="str">
            <v>PLATS ACIER NON ALLIES</v>
          </cell>
          <cell r="F87" t="str">
            <v>PLAT</v>
          </cell>
          <cell r="G87" t="str">
            <v>S235JRG</v>
          </cell>
          <cell r="H87">
            <v>6000</v>
          </cell>
          <cell r="I87"/>
          <cell r="J87">
            <v>50</v>
          </cell>
          <cell r="K87">
            <v>3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</row>
        <row r="88">
          <cell r="A88">
            <v>85</v>
          </cell>
          <cell r="B88">
            <v>85</v>
          </cell>
          <cell r="C88" t="str">
            <v>1- ACIER USAGE GENERAL</v>
          </cell>
          <cell r="D88" t="str">
            <v>PL*S235JRG2*6000*50*4</v>
          </cell>
          <cell r="E88" t="str">
            <v>PLATS ACIER NON ALLIES</v>
          </cell>
          <cell r="F88" t="str">
            <v>PLAT</v>
          </cell>
          <cell r="G88" t="str">
            <v>S235JRG</v>
          </cell>
          <cell r="H88">
            <v>6000</v>
          </cell>
          <cell r="I88"/>
          <cell r="J88">
            <v>50</v>
          </cell>
          <cell r="K88">
            <v>4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</row>
        <row r="89">
          <cell r="A89">
            <v>86</v>
          </cell>
          <cell r="B89">
            <v>86</v>
          </cell>
          <cell r="C89" t="str">
            <v>1- ACIER USAGE GENERAL</v>
          </cell>
          <cell r="D89" t="str">
            <v>PL*S235JRG2*6000*50*5</v>
          </cell>
          <cell r="E89" t="str">
            <v>PLATS ACIER NON ALLIES</v>
          </cell>
          <cell r="F89" t="str">
            <v>PLAT</v>
          </cell>
          <cell r="G89" t="str">
            <v>S235JRG</v>
          </cell>
          <cell r="H89">
            <v>6000</v>
          </cell>
          <cell r="I89"/>
          <cell r="J89">
            <v>50</v>
          </cell>
          <cell r="K89">
            <v>5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</row>
        <row r="90">
          <cell r="A90">
            <v>87</v>
          </cell>
          <cell r="B90">
            <v>87</v>
          </cell>
          <cell r="C90" t="str">
            <v>1- ACIER USAGE GENERAL</v>
          </cell>
          <cell r="D90" t="str">
            <v>PL*S235JRG2*6000*50*6</v>
          </cell>
          <cell r="E90" t="str">
            <v>PLATS ACIER NON ALLIES</v>
          </cell>
          <cell r="F90" t="str">
            <v>PLAT</v>
          </cell>
          <cell r="G90" t="str">
            <v>S235JRG</v>
          </cell>
          <cell r="H90">
            <v>6000</v>
          </cell>
          <cell r="I90"/>
          <cell r="J90">
            <v>50</v>
          </cell>
          <cell r="K90">
            <v>6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</row>
        <row r="91">
          <cell r="A91">
            <v>88</v>
          </cell>
          <cell r="B91">
            <v>88</v>
          </cell>
          <cell r="C91" t="str">
            <v>1- ACIER USAGE GENERAL</v>
          </cell>
          <cell r="D91" t="str">
            <v>PL*S235JRG2*6000*50*8</v>
          </cell>
          <cell r="E91" t="str">
            <v>PLATS ACIER NON ALLIES</v>
          </cell>
          <cell r="F91" t="str">
            <v>PLAT</v>
          </cell>
          <cell r="G91" t="str">
            <v>S235JRG</v>
          </cell>
          <cell r="H91">
            <v>6000</v>
          </cell>
          <cell r="I91"/>
          <cell r="J91">
            <v>50</v>
          </cell>
          <cell r="K91">
            <v>8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</row>
        <row r="92">
          <cell r="A92">
            <v>89</v>
          </cell>
          <cell r="B92">
            <v>89</v>
          </cell>
          <cell r="C92" t="str">
            <v>1- ACIER USAGE GENERAL</v>
          </cell>
          <cell r="D92" t="str">
            <v>PL*S235JRG2*6000*50*10</v>
          </cell>
          <cell r="E92" t="str">
            <v>PLATS ACIER NON ALLIES</v>
          </cell>
          <cell r="F92" t="str">
            <v>PLAT</v>
          </cell>
          <cell r="G92" t="str">
            <v>S235JRG</v>
          </cell>
          <cell r="H92">
            <v>6000</v>
          </cell>
          <cell r="I92"/>
          <cell r="J92">
            <v>50</v>
          </cell>
          <cell r="K92">
            <v>10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</row>
        <row r="93">
          <cell r="A93">
            <v>90</v>
          </cell>
          <cell r="B93">
            <v>90</v>
          </cell>
          <cell r="C93" t="str">
            <v>1- ACIER USAGE GENERAL</v>
          </cell>
          <cell r="D93" t="str">
            <v>PL*S235JRG2*6000*50*20</v>
          </cell>
          <cell r="E93" t="str">
            <v>PLATS ACIER NON ALLIES</v>
          </cell>
          <cell r="F93" t="str">
            <v>PLAT</v>
          </cell>
          <cell r="G93" t="str">
            <v>S235JRG</v>
          </cell>
          <cell r="H93">
            <v>6000</v>
          </cell>
          <cell r="I93"/>
          <cell r="J93">
            <v>50</v>
          </cell>
          <cell r="K93">
            <v>20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</row>
        <row r="94">
          <cell r="A94">
            <v>91</v>
          </cell>
          <cell r="B94">
            <v>91</v>
          </cell>
          <cell r="C94" t="str">
            <v>1- ACIER USAGE GENERAL</v>
          </cell>
          <cell r="D94" t="str">
            <v>PL*S235JRG2*6000*50*25</v>
          </cell>
          <cell r="E94" t="str">
            <v>PLATS ACIER NON ALLIES</v>
          </cell>
          <cell r="F94" t="str">
            <v>PLAT</v>
          </cell>
          <cell r="G94" t="str">
            <v>S235JRG</v>
          </cell>
          <cell r="H94">
            <v>6000</v>
          </cell>
          <cell r="I94"/>
          <cell r="J94">
            <v>50</v>
          </cell>
          <cell r="K94">
            <v>25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</row>
        <row r="95">
          <cell r="A95">
            <v>92</v>
          </cell>
          <cell r="B95">
            <v>92</v>
          </cell>
          <cell r="C95" t="str">
            <v>1- ACIER USAGE GENERAL</v>
          </cell>
          <cell r="D95" t="str">
            <v>PL*S235JRG2*6000*50*30</v>
          </cell>
          <cell r="E95" t="str">
            <v>PLATS ACIER NON ALLIES</v>
          </cell>
          <cell r="F95" t="str">
            <v>PLAT</v>
          </cell>
          <cell r="G95" t="str">
            <v>S235JRG</v>
          </cell>
          <cell r="H95">
            <v>6000</v>
          </cell>
          <cell r="I95"/>
          <cell r="J95">
            <v>50</v>
          </cell>
          <cell r="K95">
            <v>30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</row>
        <row r="96">
          <cell r="A96">
            <v>93</v>
          </cell>
          <cell r="B96">
            <v>93</v>
          </cell>
          <cell r="C96" t="str">
            <v>1- ACIER USAGE GENERAL</v>
          </cell>
          <cell r="D96" t="str">
            <v>PL*S235JRG2*6000*60*3</v>
          </cell>
          <cell r="E96" t="str">
            <v>PLATS ACIER NON ALLIES</v>
          </cell>
          <cell r="F96" t="str">
            <v>PLAT</v>
          </cell>
          <cell r="G96" t="str">
            <v>S235JRG</v>
          </cell>
          <cell r="H96">
            <v>6000</v>
          </cell>
          <cell r="I96"/>
          <cell r="J96">
            <v>60</v>
          </cell>
          <cell r="K96">
            <v>3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</row>
        <row r="97">
          <cell r="A97">
            <v>94</v>
          </cell>
          <cell r="B97">
            <v>94</v>
          </cell>
          <cell r="C97" t="str">
            <v>1- ACIER USAGE GENERAL</v>
          </cell>
          <cell r="D97" t="str">
            <v>PL*S235JRG2*6000*60*4</v>
          </cell>
          <cell r="E97" t="str">
            <v>PLATS ACIER NON ALLIES</v>
          </cell>
          <cell r="F97" t="str">
            <v>PLAT</v>
          </cell>
          <cell r="G97" t="str">
            <v>S235JRG</v>
          </cell>
          <cell r="H97">
            <v>6000</v>
          </cell>
          <cell r="I97"/>
          <cell r="J97">
            <v>60</v>
          </cell>
          <cell r="K97">
            <v>4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</row>
        <row r="98">
          <cell r="A98">
            <v>95</v>
          </cell>
          <cell r="B98">
            <v>95</v>
          </cell>
          <cell r="C98" t="str">
            <v>1- ACIER USAGE GENERAL</v>
          </cell>
          <cell r="D98" t="str">
            <v>PL*S235JRG2*6000*60*5</v>
          </cell>
          <cell r="E98" t="str">
            <v>PLATS ACIER NON ALLIES</v>
          </cell>
          <cell r="F98" t="str">
            <v>PLAT</v>
          </cell>
          <cell r="G98" t="str">
            <v>S235JRG</v>
          </cell>
          <cell r="H98">
            <v>6000</v>
          </cell>
          <cell r="I98"/>
          <cell r="J98">
            <v>60</v>
          </cell>
          <cell r="K98">
            <v>5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</row>
        <row r="99">
          <cell r="A99">
            <v>96</v>
          </cell>
          <cell r="B99">
            <v>96</v>
          </cell>
          <cell r="C99" t="str">
            <v>1- ACIER USAGE GENERAL</v>
          </cell>
          <cell r="D99" t="str">
            <v>PL*S235JRG2*6000*60*6</v>
          </cell>
          <cell r="E99" t="str">
            <v>PLATS ACIER NON ALLIES</v>
          </cell>
          <cell r="F99" t="str">
            <v>PLAT</v>
          </cell>
          <cell r="G99" t="str">
            <v>S235JRG</v>
          </cell>
          <cell r="H99">
            <v>6000</v>
          </cell>
          <cell r="I99"/>
          <cell r="J99">
            <v>60</v>
          </cell>
          <cell r="K99">
            <v>6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</row>
        <row r="100">
          <cell r="A100">
            <v>97</v>
          </cell>
          <cell r="B100">
            <v>97</v>
          </cell>
          <cell r="C100" t="str">
            <v>1- ACIER USAGE GENERAL</v>
          </cell>
          <cell r="D100" t="str">
            <v>PL*S235JRG2*6000*60*8</v>
          </cell>
          <cell r="E100" t="str">
            <v>PLATS ACIER NON ALLIES</v>
          </cell>
          <cell r="F100" t="str">
            <v>PLAT</v>
          </cell>
          <cell r="G100" t="str">
            <v>S235JRG</v>
          </cell>
          <cell r="H100">
            <v>6000</v>
          </cell>
          <cell r="I100"/>
          <cell r="J100">
            <v>60</v>
          </cell>
          <cell r="K100">
            <v>8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</row>
        <row r="101">
          <cell r="A101">
            <v>98</v>
          </cell>
          <cell r="B101">
            <v>98</v>
          </cell>
          <cell r="C101" t="str">
            <v>1- ACIER USAGE GENERAL</v>
          </cell>
          <cell r="D101" t="str">
            <v>PL*S235JRG2*LAM*6000*60*10</v>
          </cell>
          <cell r="E101" t="str">
            <v>PLATS ACIER NON ALLIES</v>
          </cell>
          <cell r="F101" t="str">
            <v>PLAT</v>
          </cell>
          <cell r="G101" t="str">
            <v>S235JRG</v>
          </cell>
          <cell r="H101" t="str">
            <v>6000</v>
          </cell>
          <cell r="I101"/>
          <cell r="J101">
            <v>60</v>
          </cell>
          <cell r="K101">
            <v>10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</row>
        <row r="102">
          <cell r="A102">
            <v>99</v>
          </cell>
          <cell r="B102">
            <v>99</v>
          </cell>
          <cell r="C102" t="str">
            <v>1- ACIER USAGE GENERAL</v>
          </cell>
          <cell r="D102" t="str">
            <v>PL*S235JRG2*6000*60*15</v>
          </cell>
          <cell r="E102" t="str">
            <v>PLATS ACIER NON ALLIES</v>
          </cell>
          <cell r="F102" t="str">
            <v>PLAT</v>
          </cell>
          <cell r="G102" t="str">
            <v>S235JRG</v>
          </cell>
          <cell r="H102">
            <v>6000</v>
          </cell>
          <cell r="I102"/>
          <cell r="J102" t="str">
            <v>60</v>
          </cell>
          <cell r="K102" t="str">
            <v>15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</row>
        <row r="103">
          <cell r="A103">
            <v>100</v>
          </cell>
          <cell r="B103">
            <v>100</v>
          </cell>
          <cell r="C103" t="str">
            <v>1- ACIER USAGE GENERAL</v>
          </cell>
          <cell r="D103" t="str">
            <v>PL*S235JRG2*6000*60*20</v>
          </cell>
          <cell r="E103" t="str">
            <v>PLATS ACIER NON ALLIES</v>
          </cell>
          <cell r="F103" t="str">
            <v>PLAT</v>
          </cell>
          <cell r="G103" t="str">
            <v>S235JRG</v>
          </cell>
          <cell r="H103">
            <v>6000</v>
          </cell>
          <cell r="I103"/>
          <cell r="J103">
            <v>60</v>
          </cell>
          <cell r="K103">
            <v>20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</row>
        <row r="104">
          <cell r="A104">
            <v>101</v>
          </cell>
          <cell r="B104">
            <v>101</v>
          </cell>
          <cell r="C104" t="str">
            <v>1- ACIER USAGE GENERAL</v>
          </cell>
          <cell r="D104" t="str">
            <v>PL*S235JRG2*6000*60*25</v>
          </cell>
          <cell r="E104" t="str">
            <v>PLATS ACIER NON ALLIES</v>
          </cell>
          <cell r="F104" t="str">
            <v>PLAT</v>
          </cell>
          <cell r="G104" t="str">
            <v>S235JRG</v>
          </cell>
          <cell r="H104">
            <v>6000</v>
          </cell>
          <cell r="I104"/>
          <cell r="J104" t="str">
            <v>60</v>
          </cell>
          <cell r="K104" t="str">
            <v>25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</row>
        <row r="105">
          <cell r="A105">
            <v>102</v>
          </cell>
          <cell r="B105">
            <v>102</v>
          </cell>
          <cell r="C105" t="str">
            <v>1- ACIER USAGE GENERAL</v>
          </cell>
          <cell r="D105" t="str">
            <v xml:space="preserve">PL*S235JRG2*6000*60*40        </v>
          </cell>
          <cell r="E105" t="str">
            <v>PLATS ACIER NON ALLIES</v>
          </cell>
          <cell r="F105" t="str">
            <v>PLAT</v>
          </cell>
          <cell r="G105" t="str">
            <v>S235JRG</v>
          </cell>
          <cell r="H105">
            <v>6000</v>
          </cell>
          <cell r="I105"/>
          <cell r="J105">
            <v>60</v>
          </cell>
          <cell r="K105">
            <v>40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</row>
        <row r="106">
          <cell r="A106">
            <v>103</v>
          </cell>
          <cell r="B106">
            <v>103</v>
          </cell>
          <cell r="C106" t="str">
            <v>1- ACIER USAGE GENERAL</v>
          </cell>
          <cell r="D106" t="str">
            <v>PL*S235JRG2*6000*70*4</v>
          </cell>
          <cell r="E106" t="str">
            <v>PLATS ACIER NON ALLIES</v>
          </cell>
          <cell r="F106" t="str">
            <v>PLAT</v>
          </cell>
          <cell r="G106" t="str">
            <v>S235JRG</v>
          </cell>
          <cell r="H106">
            <v>6000</v>
          </cell>
          <cell r="I106"/>
          <cell r="J106">
            <v>70</v>
          </cell>
          <cell r="K106">
            <v>4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</row>
        <row r="107">
          <cell r="A107">
            <v>104</v>
          </cell>
          <cell r="B107">
            <v>104</v>
          </cell>
          <cell r="C107" t="str">
            <v>1- ACIER USAGE GENERAL</v>
          </cell>
          <cell r="D107" t="str">
            <v>PL*S235JRG2*6000*70*6</v>
          </cell>
          <cell r="E107" t="str">
            <v>PLATS ACIER NON ALLIES</v>
          </cell>
          <cell r="F107" t="str">
            <v>PLAT</v>
          </cell>
          <cell r="G107" t="str">
            <v>S235JRG</v>
          </cell>
          <cell r="H107">
            <v>6000</v>
          </cell>
          <cell r="I107"/>
          <cell r="J107">
            <v>70</v>
          </cell>
          <cell r="K107">
            <v>6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</row>
        <row r="108">
          <cell r="A108">
            <v>105</v>
          </cell>
          <cell r="B108">
            <v>105</v>
          </cell>
          <cell r="C108" t="str">
            <v>1- ACIER USAGE GENERAL</v>
          </cell>
          <cell r="D108" t="str">
            <v>PL*S235JRG2*6000*70*8</v>
          </cell>
          <cell r="E108" t="str">
            <v>PLATS ACIER NON ALLIES</v>
          </cell>
          <cell r="F108" t="str">
            <v>PLAT</v>
          </cell>
          <cell r="G108" t="str">
            <v>S235JRG</v>
          </cell>
          <cell r="H108">
            <v>6000</v>
          </cell>
          <cell r="I108"/>
          <cell r="J108">
            <v>70</v>
          </cell>
          <cell r="K108">
            <v>8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</row>
        <row r="109">
          <cell r="A109">
            <v>106</v>
          </cell>
          <cell r="B109">
            <v>106</v>
          </cell>
          <cell r="C109" t="str">
            <v>1- ACIER USAGE GENERAL</v>
          </cell>
          <cell r="D109" t="str">
            <v>PL*S235JRG2*6000*70*10</v>
          </cell>
          <cell r="E109" t="str">
            <v>PLATS ACIER NON ALLIES</v>
          </cell>
          <cell r="F109" t="str">
            <v>PLAT</v>
          </cell>
          <cell r="G109" t="str">
            <v>S235JRG</v>
          </cell>
          <cell r="H109">
            <v>6000</v>
          </cell>
          <cell r="I109"/>
          <cell r="J109">
            <v>70</v>
          </cell>
          <cell r="K109">
            <v>10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</row>
        <row r="110">
          <cell r="A110">
            <v>107</v>
          </cell>
          <cell r="B110">
            <v>107</v>
          </cell>
          <cell r="C110" t="str">
            <v>1- ACIER USAGE GENERAL</v>
          </cell>
          <cell r="D110" t="str">
            <v>PL*S235JRG2*6000*70*15</v>
          </cell>
          <cell r="E110" t="str">
            <v>PLATS ACIER NON ALLIES</v>
          </cell>
          <cell r="F110" t="str">
            <v>PLAT</v>
          </cell>
          <cell r="G110" t="str">
            <v>S235JRG</v>
          </cell>
          <cell r="H110">
            <v>6000</v>
          </cell>
          <cell r="I110"/>
          <cell r="J110">
            <v>70</v>
          </cell>
          <cell r="K110">
            <v>15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/>
        </row>
        <row r="111">
          <cell r="A111">
            <v>108</v>
          </cell>
          <cell r="B111">
            <v>108</v>
          </cell>
          <cell r="C111" t="str">
            <v>1- ACIER USAGE GENERAL</v>
          </cell>
          <cell r="D111" t="str">
            <v>PL*S235JRG2*6000*80*4</v>
          </cell>
          <cell r="E111" t="str">
            <v>PLATS ACIER NON ALLIES</v>
          </cell>
          <cell r="F111" t="str">
            <v>PLAT</v>
          </cell>
          <cell r="G111" t="str">
            <v>S235JRG</v>
          </cell>
          <cell r="H111">
            <v>6000</v>
          </cell>
          <cell r="I111"/>
          <cell r="J111">
            <v>80</v>
          </cell>
          <cell r="K111">
            <v>4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/>
        </row>
        <row r="112">
          <cell r="A112">
            <v>109</v>
          </cell>
          <cell r="B112">
            <v>109</v>
          </cell>
          <cell r="C112" t="str">
            <v>1- ACIER USAGE GENERAL</v>
          </cell>
          <cell r="D112" t="str">
            <v>PL*S235JRG2*6000*80*5</v>
          </cell>
          <cell r="E112" t="str">
            <v>PLATS ACIER NON ALLIES</v>
          </cell>
          <cell r="F112" t="str">
            <v>PLAT</v>
          </cell>
          <cell r="G112" t="str">
            <v>S235JRG</v>
          </cell>
          <cell r="H112">
            <v>6000</v>
          </cell>
          <cell r="I112"/>
          <cell r="J112">
            <v>80</v>
          </cell>
          <cell r="K112">
            <v>5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</row>
        <row r="113">
          <cell r="A113">
            <v>110</v>
          </cell>
          <cell r="B113">
            <v>110</v>
          </cell>
          <cell r="C113" t="str">
            <v>1- ACIER USAGE GENERAL</v>
          </cell>
          <cell r="D113" t="str">
            <v>PL*S235JRG2*6000*80*6</v>
          </cell>
          <cell r="E113" t="str">
            <v>PLATS ACIER NON ALLIES</v>
          </cell>
          <cell r="F113" t="str">
            <v>PLAT</v>
          </cell>
          <cell r="G113" t="str">
            <v>S235JRG</v>
          </cell>
          <cell r="H113">
            <v>6000</v>
          </cell>
          <cell r="I113"/>
          <cell r="J113">
            <v>80</v>
          </cell>
          <cell r="K113">
            <v>6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/>
        </row>
        <row r="114">
          <cell r="A114">
            <v>111</v>
          </cell>
          <cell r="B114">
            <v>111</v>
          </cell>
          <cell r="C114" t="str">
            <v>1- ACIER USAGE GENERAL</v>
          </cell>
          <cell r="D114" t="str">
            <v>PL*S235JRG2*6000*80*8</v>
          </cell>
          <cell r="E114" t="str">
            <v>PLATS ACIER NON ALLIES</v>
          </cell>
          <cell r="F114" t="str">
            <v>PLAT</v>
          </cell>
          <cell r="G114" t="str">
            <v>S235JRG</v>
          </cell>
          <cell r="H114">
            <v>6000</v>
          </cell>
          <cell r="I114"/>
          <cell r="J114">
            <v>80</v>
          </cell>
          <cell r="K114">
            <v>8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/>
        </row>
        <row r="115">
          <cell r="A115">
            <v>112</v>
          </cell>
          <cell r="B115">
            <v>112</v>
          </cell>
          <cell r="C115" t="str">
            <v>1- ACIER USAGE GENERAL</v>
          </cell>
          <cell r="D115" t="str">
            <v>PL*S235JRG2*6000*80*10</v>
          </cell>
          <cell r="E115" t="str">
            <v>PLATS ACIER NON ALLIES</v>
          </cell>
          <cell r="F115" t="str">
            <v>PLAT</v>
          </cell>
          <cell r="G115" t="str">
            <v>S235JRG</v>
          </cell>
          <cell r="H115">
            <v>6000</v>
          </cell>
          <cell r="I115"/>
          <cell r="J115">
            <v>80</v>
          </cell>
          <cell r="K115">
            <v>10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</row>
        <row r="116">
          <cell r="A116">
            <v>113</v>
          </cell>
          <cell r="B116">
            <v>113</v>
          </cell>
          <cell r="C116" t="str">
            <v>1- ACIER USAGE GENERAL</v>
          </cell>
          <cell r="D116" t="str">
            <v>PL*S235JRG2*6000*80*12</v>
          </cell>
          <cell r="E116" t="str">
            <v>PLATS ACIER NON ALLIES</v>
          </cell>
          <cell r="F116" t="str">
            <v>PLAT</v>
          </cell>
          <cell r="G116" t="str">
            <v>S235JRG</v>
          </cell>
          <cell r="H116">
            <v>6000</v>
          </cell>
          <cell r="I116"/>
          <cell r="J116">
            <v>80</v>
          </cell>
          <cell r="K116">
            <v>12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/>
        </row>
        <row r="117">
          <cell r="A117">
            <v>114</v>
          </cell>
          <cell r="B117">
            <v>114</v>
          </cell>
          <cell r="C117" t="str">
            <v>1- ACIER USAGE GENERAL</v>
          </cell>
          <cell r="D117" t="str">
            <v>PL*S235JRG2*6000*80*15</v>
          </cell>
          <cell r="E117" t="str">
            <v>PLATS ACIER NON ALLIES</v>
          </cell>
          <cell r="F117" t="str">
            <v>PLAT</v>
          </cell>
          <cell r="G117" t="str">
            <v>S235JRG</v>
          </cell>
          <cell r="H117">
            <v>6000</v>
          </cell>
          <cell r="I117"/>
          <cell r="J117">
            <v>80</v>
          </cell>
          <cell r="K117">
            <v>15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</row>
        <row r="118">
          <cell r="A118">
            <v>115</v>
          </cell>
          <cell r="B118">
            <v>115</v>
          </cell>
          <cell r="C118" t="str">
            <v>1- ACIER USAGE GENERAL</v>
          </cell>
          <cell r="D118" t="str">
            <v>PL*S235JRG2*6000*80*50</v>
          </cell>
          <cell r="E118" t="str">
            <v>PLATS ACIER NON ALLIES</v>
          </cell>
          <cell r="F118" t="str">
            <v>PLAT</v>
          </cell>
          <cell r="G118" t="str">
            <v>S235JRG</v>
          </cell>
          <cell r="H118">
            <v>6000</v>
          </cell>
          <cell r="I118"/>
          <cell r="J118" t="str">
            <v>80</v>
          </cell>
          <cell r="K118" t="str">
            <v>50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/>
        </row>
        <row r="119">
          <cell r="A119">
            <v>116</v>
          </cell>
          <cell r="B119">
            <v>116</v>
          </cell>
          <cell r="C119" t="str">
            <v>1- ACIER USAGE GENERAL</v>
          </cell>
          <cell r="D119" t="str">
            <v>PL*S235JRG2*6000*90*5</v>
          </cell>
          <cell r="E119" t="str">
            <v>PLATS ACIER NON ALLIES</v>
          </cell>
          <cell r="F119" t="str">
            <v>PLAT</v>
          </cell>
          <cell r="G119" t="str">
            <v>S235JRG</v>
          </cell>
          <cell r="H119">
            <v>6000</v>
          </cell>
          <cell r="I119"/>
          <cell r="J119">
            <v>90</v>
          </cell>
          <cell r="K119">
            <v>5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/>
        </row>
        <row r="120">
          <cell r="A120">
            <v>117</v>
          </cell>
          <cell r="B120">
            <v>117</v>
          </cell>
          <cell r="C120" t="str">
            <v>1- ACIER USAGE GENERAL</v>
          </cell>
          <cell r="D120" t="str">
            <v>PL*S235JRG2*6000*90*6</v>
          </cell>
          <cell r="E120" t="str">
            <v>PLATS ACIER NON ALLIES</v>
          </cell>
          <cell r="F120" t="str">
            <v>PLAT</v>
          </cell>
          <cell r="G120" t="str">
            <v>S235JRG</v>
          </cell>
          <cell r="H120">
            <v>6000</v>
          </cell>
          <cell r="I120"/>
          <cell r="J120">
            <v>90</v>
          </cell>
          <cell r="K120">
            <v>6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/>
        </row>
        <row r="121">
          <cell r="A121">
            <v>118</v>
          </cell>
          <cell r="B121">
            <v>118</v>
          </cell>
          <cell r="C121" t="str">
            <v>1- ACIER USAGE GENERAL</v>
          </cell>
          <cell r="D121" t="str">
            <v>PL*S235JRG2*6000*90*8</v>
          </cell>
          <cell r="E121" t="str">
            <v>PLATS ACIER NON ALLIES</v>
          </cell>
          <cell r="F121" t="str">
            <v>PLAT</v>
          </cell>
          <cell r="G121" t="str">
            <v>S235JRG</v>
          </cell>
          <cell r="H121">
            <v>6000</v>
          </cell>
          <cell r="I121"/>
          <cell r="J121">
            <v>90</v>
          </cell>
          <cell r="K121">
            <v>8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</row>
        <row r="122">
          <cell r="A122">
            <v>119</v>
          </cell>
          <cell r="B122">
            <v>119</v>
          </cell>
          <cell r="C122" t="str">
            <v>1- ACIER USAGE GENERAL</v>
          </cell>
          <cell r="D122" t="str">
            <v>PL*S235JRG2*6000*90*10</v>
          </cell>
          <cell r="E122" t="str">
            <v>PLATS ACIER NON ALLIES</v>
          </cell>
          <cell r="F122" t="str">
            <v>PLAT</v>
          </cell>
          <cell r="G122" t="str">
            <v>S235JRG</v>
          </cell>
          <cell r="H122">
            <v>6000</v>
          </cell>
          <cell r="I122"/>
          <cell r="J122">
            <v>90</v>
          </cell>
          <cell r="K122">
            <v>10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/>
        </row>
        <row r="123">
          <cell r="A123">
            <v>120</v>
          </cell>
          <cell r="B123">
            <v>120</v>
          </cell>
          <cell r="C123" t="str">
            <v>1- ACIER USAGE GENERAL</v>
          </cell>
          <cell r="D123" t="str">
            <v>PL*S235JRG2*6000*100*4</v>
          </cell>
          <cell r="E123" t="str">
            <v>PLATS ACIER NON ALLIES</v>
          </cell>
          <cell r="F123" t="str">
            <v>PLAT</v>
          </cell>
          <cell r="G123" t="str">
            <v>S235JRG</v>
          </cell>
          <cell r="H123">
            <v>6000</v>
          </cell>
          <cell r="I123"/>
          <cell r="J123">
            <v>100</v>
          </cell>
          <cell r="K123">
            <v>4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</row>
        <row r="124">
          <cell r="A124">
            <v>121</v>
          </cell>
          <cell r="B124">
            <v>121</v>
          </cell>
          <cell r="C124" t="str">
            <v>1- ACIER USAGE GENERAL</v>
          </cell>
          <cell r="D124" t="str">
            <v>PL*S235JRG2*6000*100*5</v>
          </cell>
          <cell r="E124" t="str">
            <v>PLATS ACIER NON ALLIES</v>
          </cell>
          <cell r="F124" t="str">
            <v>PLAT</v>
          </cell>
          <cell r="G124" t="str">
            <v>S235JRG</v>
          </cell>
          <cell r="H124">
            <v>6000</v>
          </cell>
          <cell r="I124"/>
          <cell r="J124">
            <v>100</v>
          </cell>
          <cell r="K124">
            <v>5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</row>
        <row r="125">
          <cell r="A125">
            <v>122</v>
          </cell>
          <cell r="B125">
            <v>122</v>
          </cell>
          <cell r="C125" t="str">
            <v>1- ACIER USAGE GENERAL</v>
          </cell>
          <cell r="D125" t="str">
            <v xml:space="preserve">PL*S235JRG2*6000*100*6        </v>
          </cell>
          <cell r="E125" t="str">
            <v>PLATS ACIER NON ALLIES</v>
          </cell>
          <cell r="F125" t="str">
            <v>PLAT</v>
          </cell>
          <cell r="G125" t="str">
            <v>S235JRG</v>
          </cell>
          <cell r="H125">
            <v>6000</v>
          </cell>
          <cell r="I125"/>
          <cell r="J125">
            <v>100</v>
          </cell>
          <cell r="K125">
            <v>6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</row>
        <row r="126">
          <cell r="A126">
            <v>123</v>
          </cell>
          <cell r="B126">
            <v>123</v>
          </cell>
          <cell r="C126" t="str">
            <v>1- ACIER USAGE GENERAL</v>
          </cell>
          <cell r="D126" t="str">
            <v>PL*S235JRG2*6000*100*8</v>
          </cell>
          <cell r="E126" t="str">
            <v>PLATS ACIER NON ALLIES</v>
          </cell>
          <cell r="F126" t="str">
            <v>PLAT</v>
          </cell>
          <cell r="G126" t="str">
            <v>S235JRG</v>
          </cell>
          <cell r="H126">
            <v>6000</v>
          </cell>
          <cell r="I126"/>
          <cell r="J126">
            <v>100</v>
          </cell>
          <cell r="K126">
            <v>8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</row>
        <row r="127">
          <cell r="A127">
            <v>124</v>
          </cell>
          <cell r="B127">
            <v>124</v>
          </cell>
          <cell r="C127" t="str">
            <v>1- ACIER USAGE GENERAL</v>
          </cell>
          <cell r="D127" t="str">
            <v>PL*S235JRG2*6000*100*10</v>
          </cell>
          <cell r="E127" t="str">
            <v>PLATS ACIER NON ALLIES</v>
          </cell>
          <cell r="F127" t="str">
            <v>PLAT</v>
          </cell>
          <cell r="G127" t="str">
            <v>S235JRG</v>
          </cell>
          <cell r="H127">
            <v>6000</v>
          </cell>
          <cell r="I127"/>
          <cell r="J127">
            <v>100</v>
          </cell>
          <cell r="K127">
            <v>10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</row>
        <row r="128">
          <cell r="A128">
            <v>125</v>
          </cell>
          <cell r="B128">
            <v>125</v>
          </cell>
          <cell r="C128" t="str">
            <v>1- ACIER USAGE GENERAL</v>
          </cell>
          <cell r="D128" t="str">
            <v>PL*S355J2H*100*30*6000</v>
          </cell>
          <cell r="E128" t="str">
            <v>PLATS ACIER NON ALLIES</v>
          </cell>
          <cell r="F128" t="str">
            <v>PLAT</v>
          </cell>
          <cell r="G128" t="str">
            <v>S355J2H</v>
          </cell>
          <cell r="H128">
            <v>6000</v>
          </cell>
          <cell r="I128"/>
          <cell r="J128">
            <v>100</v>
          </cell>
          <cell r="K128">
            <v>30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</row>
        <row r="129">
          <cell r="A129">
            <v>126</v>
          </cell>
          <cell r="B129">
            <v>126</v>
          </cell>
          <cell r="C129" t="str">
            <v>1- ACIER USAGE GENERAL</v>
          </cell>
          <cell r="D129" t="str">
            <v>PL*S235JRG2*6000*100*40</v>
          </cell>
          <cell r="E129" t="str">
            <v>PLATS ACIER NON ALLIES</v>
          </cell>
          <cell r="F129" t="str">
            <v>PLAT</v>
          </cell>
          <cell r="G129" t="str">
            <v>S235JRG</v>
          </cell>
          <cell r="H129">
            <v>6000</v>
          </cell>
          <cell r="I129"/>
          <cell r="J129">
            <v>100</v>
          </cell>
          <cell r="K129">
            <v>40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</row>
        <row r="130">
          <cell r="A130">
            <v>127</v>
          </cell>
          <cell r="B130">
            <v>127</v>
          </cell>
          <cell r="C130" t="str">
            <v>1- ACIER USAGE GENERAL</v>
          </cell>
          <cell r="D130" t="str">
            <v>PL*S235JRG2*6000*110*5</v>
          </cell>
          <cell r="E130" t="str">
            <v>PLATS ACIER NON ALLIES</v>
          </cell>
          <cell r="F130" t="str">
            <v>PLAT</v>
          </cell>
          <cell r="G130" t="str">
            <v>S235JRG</v>
          </cell>
          <cell r="H130">
            <v>6000</v>
          </cell>
          <cell r="I130"/>
          <cell r="J130">
            <v>110</v>
          </cell>
          <cell r="K130">
            <v>5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</row>
        <row r="131">
          <cell r="A131">
            <v>128</v>
          </cell>
          <cell r="B131">
            <v>128</v>
          </cell>
          <cell r="C131" t="str">
            <v>1- ACIER USAGE GENERAL</v>
          </cell>
          <cell r="D131" t="str">
            <v>PL*S235JRG2*6000*110*8</v>
          </cell>
          <cell r="E131" t="str">
            <v>PLATS ACIER NON ALLIES</v>
          </cell>
          <cell r="F131" t="str">
            <v>PLAT</v>
          </cell>
          <cell r="G131" t="str">
            <v>S235JRG</v>
          </cell>
          <cell r="H131">
            <v>6000</v>
          </cell>
          <cell r="I131"/>
          <cell r="J131">
            <v>110</v>
          </cell>
          <cell r="K131">
            <v>8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</row>
        <row r="132">
          <cell r="A132">
            <v>129</v>
          </cell>
          <cell r="B132">
            <v>129</v>
          </cell>
          <cell r="C132" t="str">
            <v>1- ACIER USAGE GENERAL</v>
          </cell>
          <cell r="D132" t="str">
            <v>PL*S235JRG2*6000*110*10</v>
          </cell>
          <cell r="E132" t="str">
            <v>PLATS ACIER NON ALLIES</v>
          </cell>
          <cell r="F132" t="str">
            <v>PLAT</v>
          </cell>
          <cell r="G132" t="str">
            <v>S235JRG</v>
          </cell>
          <cell r="H132">
            <v>6000</v>
          </cell>
          <cell r="I132"/>
          <cell r="J132">
            <v>110</v>
          </cell>
          <cell r="K132">
            <v>10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</row>
        <row r="133">
          <cell r="A133">
            <v>130</v>
          </cell>
          <cell r="B133">
            <v>130</v>
          </cell>
          <cell r="C133" t="str">
            <v>1- ACIER USAGE GENERAL</v>
          </cell>
          <cell r="D133" t="str">
            <v>PL*S235JRG2*6000*110*15</v>
          </cell>
          <cell r="E133" t="str">
            <v>PLATS ACIER NON ALLIES</v>
          </cell>
          <cell r="F133" t="str">
            <v>PLAT</v>
          </cell>
          <cell r="G133" t="str">
            <v>S235JRG</v>
          </cell>
          <cell r="H133">
            <v>6000</v>
          </cell>
          <cell r="I133"/>
          <cell r="J133">
            <v>110</v>
          </cell>
          <cell r="K133">
            <v>15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</row>
        <row r="134">
          <cell r="A134">
            <v>131</v>
          </cell>
          <cell r="B134">
            <v>131</v>
          </cell>
          <cell r="C134" t="str">
            <v>1- ACIER USAGE GENERAL</v>
          </cell>
          <cell r="D134" t="str">
            <v>PL*S235JRG2*6000*120*6</v>
          </cell>
          <cell r="E134" t="str">
            <v>PLATS ACIER NON ALLIES</v>
          </cell>
          <cell r="F134" t="str">
            <v>PLAT</v>
          </cell>
          <cell r="G134" t="str">
            <v>S235JRG</v>
          </cell>
          <cell r="H134">
            <v>6000</v>
          </cell>
          <cell r="I134"/>
          <cell r="J134">
            <v>120</v>
          </cell>
          <cell r="K134">
            <v>6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</row>
        <row r="135">
          <cell r="A135">
            <v>132</v>
          </cell>
          <cell r="B135">
            <v>132</v>
          </cell>
          <cell r="C135" t="str">
            <v>1- ACIER USAGE GENERAL</v>
          </cell>
          <cell r="D135" t="str">
            <v>PL*S235JRG2*6000*120*30</v>
          </cell>
          <cell r="E135" t="str">
            <v>PLATS ACIER NON ALLIES</v>
          </cell>
          <cell r="F135" t="str">
            <v>PLAT</v>
          </cell>
          <cell r="G135" t="str">
            <v>S235JRG</v>
          </cell>
          <cell r="H135">
            <v>6000</v>
          </cell>
          <cell r="I135"/>
          <cell r="J135">
            <v>120</v>
          </cell>
          <cell r="K135">
            <v>30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</row>
        <row r="136">
          <cell r="A136">
            <v>133</v>
          </cell>
          <cell r="B136">
            <v>133</v>
          </cell>
          <cell r="C136" t="str">
            <v>1- ACIER USAGE GENERAL</v>
          </cell>
          <cell r="D136" t="str">
            <v>PL*S235JRG2*6200*140*10</v>
          </cell>
          <cell r="E136" t="str">
            <v>PLATS ACIER NON ALLIES</v>
          </cell>
          <cell r="F136" t="str">
            <v>PLAT</v>
          </cell>
          <cell r="G136" t="str">
            <v>S235JRG</v>
          </cell>
          <cell r="H136" t="str">
            <v>6000</v>
          </cell>
          <cell r="I136"/>
          <cell r="J136">
            <v>140</v>
          </cell>
          <cell r="K136">
            <v>10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</row>
        <row r="137">
          <cell r="A137">
            <v>134</v>
          </cell>
          <cell r="B137">
            <v>134</v>
          </cell>
          <cell r="C137" t="str">
            <v>1- ACIER USAGE GENERAL</v>
          </cell>
          <cell r="D137" t="str">
            <v>PL*S235JRG2*6000*140*12</v>
          </cell>
          <cell r="E137" t="str">
            <v>PLATS ACIER NON ALLIES</v>
          </cell>
          <cell r="F137" t="str">
            <v>PLAT</v>
          </cell>
          <cell r="G137" t="str">
            <v>S235JRG</v>
          </cell>
          <cell r="H137">
            <v>6000</v>
          </cell>
          <cell r="I137"/>
          <cell r="J137">
            <v>140</v>
          </cell>
          <cell r="K137">
            <v>12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</row>
        <row r="138">
          <cell r="A138">
            <v>135</v>
          </cell>
          <cell r="B138">
            <v>135</v>
          </cell>
          <cell r="C138" t="str">
            <v>1- ACIER USAGE GENERAL</v>
          </cell>
          <cell r="D138" t="str">
            <v>PL*S235JRG2*6000*140*30</v>
          </cell>
          <cell r="E138" t="str">
            <v>PLATS ACIER NON ALLIES</v>
          </cell>
          <cell r="F138" t="str">
            <v>PLAT</v>
          </cell>
          <cell r="G138" t="str">
            <v>S235JRG</v>
          </cell>
          <cell r="H138">
            <v>6000</v>
          </cell>
          <cell r="I138"/>
          <cell r="J138">
            <v>140</v>
          </cell>
          <cell r="K138">
            <v>30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</row>
        <row r="139">
          <cell r="A139">
            <v>136</v>
          </cell>
          <cell r="B139">
            <v>136</v>
          </cell>
          <cell r="C139" t="str">
            <v>1- ACIER USAGE GENERAL</v>
          </cell>
          <cell r="D139" t="str">
            <v>PL*S235JRG2*6000*160*12</v>
          </cell>
          <cell r="E139" t="str">
            <v>PLATS ACIER NON ALLIES</v>
          </cell>
          <cell r="F139" t="str">
            <v>PLAT</v>
          </cell>
          <cell r="G139" t="str">
            <v>S235JRG</v>
          </cell>
          <cell r="H139">
            <v>6000</v>
          </cell>
          <cell r="I139"/>
          <cell r="J139">
            <v>160</v>
          </cell>
          <cell r="K139">
            <v>12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</row>
        <row r="140">
          <cell r="A140">
            <v>137</v>
          </cell>
          <cell r="B140">
            <v>137</v>
          </cell>
          <cell r="C140" t="str">
            <v>1- ACIER USAGE GENERAL</v>
          </cell>
          <cell r="D140" t="str">
            <v>PL*S235JRG2*6000*180*10</v>
          </cell>
          <cell r="E140" t="str">
            <v>PLATS ACIER NON ALLIES</v>
          </cell>
          <cell r="F140" t="str">
            <v>PLAT</v>
          </cell>
          <cell r="G140" t="str">
            <v>S235JRG</v>
          </cell>
          <cell r="H140">
            <v>6000</v>
          </cell>
          <cell r="I140"/>
          <cell r="J140">
            <v>180</v>
          </cell>
          <cell r="K140">
            <v>10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</row>
        <row r="141">
          <cell r="A141">
            <v>138</v>
          </cell>
          <cell r="B141">
            <v>138</v>
          </cell>
          <cell r="C141" t="str">
            <v>1- ACIER USAGE GENERAL</v>
          </cell>
          <cell r="D141" t="str">
            <v>PL*S235JRG2*6000*200*5</v>
          </cell>
          <cell r="E141" t="str">
            <v>PLATS ACIER NON ALLIES</v>
          </cell>
          <cell r="F141" t="str">
            <v>PLAT</v>
          </cell>
          <cell r="G141" t="str">
            <v>S235JRG</v>
          </cell>
          <cell r="H141">
            <v>6000</v>
          </cell>
          <cell r="I141"/>
          <cell r="J141">
            <v>200</v>
          </cell>
          <cell r="K141">
            <v>5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</row>
        <row r="142">
          <cell r="A142">
            <v>139</v>
          </cell>
          <cell r="B142">
            <v>139</v>
          </cell>
          <cell r="C142" t="str">
            <v>1- ACIER USAGE GENERAL</v>
          </cell>
          <cell r="D142" t="str">
            <v>PL*S235JRG2*6000*200*10</v>
          </cell>
          <cell r="E142" t="str">
            <v>PLATS ACIER NON ALLIES</v>
          </cell>
          <cell r="F142" t="str">
            <v>PLAT</v>
          </cell>
          <cell r="G142" t="str">
            <v>S235JRG</v>
          </cell>
          <cell r="H142">
            <v>6000</v>
          </cell>
          <cell r="I142"/>
          <cell r="J142">
            <v>200</v>
          </cell>
          <cell r="K142">
            <v>10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</row>
        <row r="143">
          <cell r="A143">
            <v>140</v>
          </cell>
          <cell r="B143">
            <v>140</v>
          </cell>
          <cell r="C143" t="str">
            <v>1- ACIER USAGE GENERAL</v>
          </cell>
          <cell r="D143" t="str">
            <v>PL*S235JRG2*6000*200*20</v>
          </cell>
          <cell r="E143" t="str">
            <v>PLATS ACIER NON ALLIES</v>
          </cell>
          <cell r="F143" t="str">
            <v>PLAT</v>
          </cell>
          <cell r="G143" t="str">
            <v>S235JRG</v>
          </cell>
          <cell r="H143">
            <v>6000</v>
          </cell>
          <cell r="I143"/>
          <cell r="J143">
            <v>200</v>
          </cell>
          <cell r="K143">
            <v>20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</row>
        <row r="144">
          <cell r="A144">
            <v>141</v>
          </cell>
          <cell r="B144">
            <v>141</v>
          </cell>
          <cell r="C144" t="str">
            <v>1- ACIER USAGE GENERAL</v>
          </cell>
          <cell r="D144" t="str">
            <v>PL*S235JRG2*6000*200*30</v>
          </cell>
          <cell r="E144" t="str">
            <v>PLATS ACIER NON ALLIES</v>
          </cell>
          <cell r="F144" t="str">
            <v>PLAT</v>
          </cell>
          <cell r="G144" t="str">
            <v>S235JRG</v>
          </cell>
          <cell r="H144">
            <v>6000</v>
          </cell>
          <cell r="I144"/>
          <cell r="J144">
            <v>200</v>
          </cell>
          <cell r="K144">
            <v>30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</row>
        <row r="145">
          <cell r="A145">
            <v>142</v>
          </cell>
          <cell r="B145">
            <v>142</v>
          </cell>
          <cell r="C145" t="str">
            <v>1- ACIER USAGE GENERAL</v>
          </cell>
          <cell r="D145" t="str">
            <v>RO*A60*ETIRE*5*6000</v>
          </cell>
          <cell r="E145" t="str">
            <v>RONDS ACIER NON ALLIES</v>
          </cell>
          <cell r="F145" t="str">
            <v>ROND</v>
          </cell>
          <cell r="G145" t="str">
            <v>A60/ETIRE H10</v>
          </cell>
          <cell r="H145">
            <v>6000</v>
          </cell>
          <cell r="I145"/>
          <cell r="J145"/>
          <cell r="K145"/>
          <cell r="L145">
            <v>5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</row>
        <row r="146">
          <cell r="A146">
            <v>143</v>
          </cell>
          <cell r="B146">
            <v>143</v>
          </cell>
          <cell r="C146" t="str">
            <v>1- ACIER USAGE GENERAL</v>
          </cell>
          <cell r="D146" t="str">
            <v>RO*A60*ETIRE*14*6000</v>
          </cell>
          <cell r="E146" t="str">
            <v>RONDS ACIER NON ALLIES</v>
          </cell>
          <cell r="F146" t="str">
            <v>ROND</v>
          </cell>
          <cell r="G146" t="str">
            <v>A60/ETIRE H10</v>
          </cell>
          <cell r="H146">
            <v>6000</v>
          </cell>
          <cell r="I146"/>
          <cell r="J146"/>
          <cell r="K146"/>
          <cell r="L146">
            <v>14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</row>
        <row r="147">
          <cell r="A147">
            <v>144</v>
          </cell>
          <cell r="B147">
            <v>144</v>
          </cell>
          <cell r="C147" t="str">
            <v>1- ACIER USAGE GENERAL</v>
          </cell>
          <cell r="D147" t="str">
            <v>RO*A60*ETIRE*16*6000</v>
          </cell>
          <cell r="E147" t="str">
            <v>RONDS ACIER NON ALLIES</v>
          </cell>
          <cell r="F147" t="str">
            <v>ROND</v>
          </cell>
          <cell r="G147" t="str">
            <v>A60/ETIRE H10</v>
          </cell>
          <cell r="H147">
            <v>6000</v>
          </cell>
          <cell r="I147"/>
          <cell r="J147"/>
          <cell r="K147"/>
          <cell r="L147">
            <v>16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</row>
        <row r="148">
          <cell r="A148">
            <v>145</v>
          </cell>
          <cell r="B148">
            <v>145</v>
          </cell>
          <cell r="C148" t="str">
            <v>1- ACIER USAGE GENERAL</v>
          </cell>
          <cell r="D148" t="str">
            <v>RO*A60*E H10*20*6000</v>
          </cell>
          <cell r="E148" t="str">
            <v>RONDS ACIER NON ALLIES</v>
          </cell>
          <cell r="F148" t="str">
            <v>ROND</v>
          </cell>
          <cell r="G148" t="str">
            <v>A60/ETIRE H10</v>
          </cell>
          <cell r="H148">
            <v>6000</v>
          </cell>
          <cell r="I148"/>
          <cell r="J148"/>
          <cell r="K148"/>
          <cell r="L148">
            <v>20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</row>
        <row r="149">
          <cell r="A149">
            <v>146</v>
          </cell>
          <cell r="B149">
            <v>146</v>
          </cell>
          <cell r="C149" t="str">
            <v>1- ACIER USAGE GENERAL</v>
          </cell>
          <cell r="D149" t="str">
            <v>RO*A60*ETIRE*25*6000</v>
          </cell>
          <cell r="E149" t="str">
            <v>RONDS ACIER NON ALLIES</v>
          </cell>
          <cell r="F149" t="str">
            <v>ROND</v>
          </cell>
          <cell r="G149" t="str">
            <v>A60/ETIRE H10</v>
          </cell>
          <cell r="H149">
            <v>6000</v>
          </cell>
          <cell r="I149"/>
          <cell r="J149"/>
          <cell r="K149"/>
          <cell r="L149">
            <v>25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</row>
        <row r="150">
          <cell r="A150">
            <v>147</v>
          </cell>
          <cell r="B150">
            <v>147</v>
          </cell>
          <cell r="C150" t="str">
            <v>1- ACIER USAGE GENERAL</v>
          </cell>
          <cell r="D150" t="str">
            <v>RO*A60*ETIRE*30*6000</v>
          </cell>
          <cell r="E150" t="str">
            <v>RONDS ACIER NON ALLIES</v>
          </cell>
          <cell r="F150" t="str">
            <v>ROND</v>
          </cell>
          <cell r="G150" t="str">
            <v>A60/ETIRE H10</v>
          </cell>
          <cell r="H150">
            <v>6000</v>
          </cell>
          <cell r="I150"/>
          <cell r="J150"/>
          <cell r="K150"/>
          <cell r="L150">
            <v>30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</row>
        <row r="151">
          <cell r="A151">
            <v>148</v>
          </cell>
          <cell r="B151">
            <v>148</v>
          </cell>
          <cell r="C151" t="str">
            <v>1- ACIER USAGE GENERAL</v>
          </cell>
          <cell r="D151" t="str">
            <v>RO*A60*ETIRE*50*6000</v>
          </cell>
          <cell r="E151" t="str">
            <v>RONDS ACIER NON ALLIES</v>
          </cell>
          <cell r="F151" t="str">
            <v>ROND</v>
          </cell>
          <cell r="G151" t="str">
            <v>A60/ETIRE H10</v>
          </cell>
          <cell r="H151">
            <v>6000</v>
          </cell>
          <cell r="I151"/>
          <cell r="J151"/>
          <cell r="K151"/>
          <cell r="L151">
            <v>50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</row>
        <row r="152">
          <cell r="A152">
            <v>149</v>
          </cell>
          <cell r="B152">
            <v>149</v>
          </cell>
          <cell r="C152" t="str">
            <v>1- ACIER USAGE GENERAL</v>
          </cell>
          <cell r="D152" t="str">
            <v>RO*A60*ETIRE*60*6000</v>
          </cell>
          <cell r="E152" t="str">
            <v>RONDS ACIER NON ALLIES</v>
          </cell>
          <cell r="F152" t="str">
            <v>ROND</v>
          </cell>
          <cell r="G152" t="str">
            <v>A60/ETIRE H10</v>
          </cell>
          <cell r="H152">
            <v>6000</v>
          </cell>
          <cell r="I152"/>
          <cell r="J152"/>
          <cell r="K152"/>
          <cell r="L152">
            <v>60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</row>
        <row r="153">
          <cell r="A153">
            <v>150</v>
          </cell>
          <cell r="B153">
            <v>150</v>
          </cell>
          <cell r="C153" t="str">
            <v>1- ACIER USAGE GENERAL</v>
          </cell>
          <cell r="D153" t="str">
            <v>RO*S235JRG2*6*6000</v>
          </cell>
          <cell r="E153" t="str">
            <v>RONDS ACIER NON ALLIES</v>
          </cell>
          <cell r="F153" t="str">
            <v>ROND</v>
          </cell>
          <cell r="G153" t="str">
            <v>S235JRG</v>
          </cell>
          <cell r="H153">
            <v>6000</v>
          </cell>
          <cell r="I153"/>
          <cell r="J153"/>
          <cell r="K153"/>
          <cell r="L153">
            <v>6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</row>
        <row r="154">
          <cell r="A154">
            <v>151</v>
          </cell>
          <cell r="B154">
            <v>151</v>
          </cell>
          <cell r="C154" t="str">
            <v>1- ACIER USAGE GENERAL</v>
          </cell>
          <cell r="D154" t="str">
            <v>RO*S235JRG2*ETIRE*8*6000</v>
          </cell>
          <cell r="E154" t="str">
            <v>RONDS ACIER NON ALLIES</v>
          </cell>
          <cell r="F154" t="str">
            <v>ROND</v>
          </cell>
          <cell r="G154" t="str">
            <v>S235JRG/ETIRE</v>
          </cell>
          <cell r="H154">
            <v>6000</v>
          </cell>
          <cell r="I154"/>
          <cell r="J154"/>
          <cell r="K154"/>
          <cell r="L154">
            <v>8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</row>
        <row r="155">
          <cell r="A155">
            <v>152</v>
          </cell>
          <cell r="B155">
            <v>152</v>
          </cell>
          <cell r="C155" t="str">
            <v>1- ACIER USAGE GENERAL</v>
          </cell>
          <cell r="D155" t="str">
            <v>RO*S235JRG2*10*6000</v>
          </cell>
          <cell r="E155" t="str">
            <v>RONDS ACIER NON ALLIES</v>
          </cell>
          <cell r="F155" t="str">
            <v>ROND</v>
          </cell>
          <cell r="G155" t="str">
            <v>S235JRG</v>
          </cell>
          <cell r="H155">
            <v>6000</v>
          </cell>
          <cell r="I155"/>
          <cell r="J155"/>
          <cell r="K155"/>
          <cell r="L155">
            <v>10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</row>
        <row r="156">
          <cell r="A156">
            <v>153</v>
          </cell>
          <cell r="B156">
            <v>153</v>
          </cell>
          <cell r="C156" t="str">
            <v>1- ACIER USAGE GENERAL</v>
          </cell>
          <cell r="D156" t="str">
            <v>RO*S235JRG2*12*6000</v>
          </cell>
          <cell r="E156" t="str">
            <v>RONDS ACIER NON ALLIES</v>
          </cell>
          <cell r="F156" t="str">
            <v>ROND</v>
          </cell>
          <cell r="G156" t="str">
            <v>S235JRG</v>
          </cell>
          <cell r="H156">
            <v>6000</v>
          </cell>
          <cell r="I156"/>
          <cell r="J156"/>
          <cell r="K156"/>
          <cell r="L156">
            <v>12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</row>
        <row r="157">
          <cell r="A157">
            <v>154</v>
          </cell>
          <cell r="B157">
            <v>154</v>
          </cell>
          <cell r="C157" t="str">
            <v>1- ACIER USAGE GENERAL</v>
          </cell>
          <cell r="D157" t="str">
            <v>RO*S235JRG2*14*6000</v>
          </cell>
          <cell r="E157" t="str">
            <v>RONDS ACIER NON ALLIES</v>
          </cell>
          <cell r="F157" t="str">
            <v>ROND</v>
          </cell>
          <cell r="G157" t="str">
            <v>S235JRG</v>
          </cell>
          <cell r="H157">
            <v>6000</v>
          </cell>
          <cell r="I157"/>
          <cell r="J157"/>
          <cell r="K157"/>
          <cell r="L157">
            <v>14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</row>
        <row r="158">
          <cell r="A158">
            <v>155</v>
          </cell>
          <cell r="B158">
            <v>155</v>
          </cell>
          <cell r="C158" t="str">
            <v>1- ACIER USAGE GENERAL</v>
          </cell>
          <cell r="D158" t="str">
            <v>RO*S235JRG2*16*6000</v>
          </cell>
          <cell r="E158" t="str">
            <v>RONDS ACIER NON ALLIES</v>
          </cell>
          <cell r="F158" t="str">
            <v>ROND</v>
          </cell>
          <cell r="G158" t="str">
            <v>S235JRG</v>
          </cell>
          <cell r="H158">
            <v>6000</v>
          </cell>
          <cell r="I158"/>
          <cell r="J158"/>
          <cell r="K158"/>
          <cell r="L158">
            <v>16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</row>
        <row r="159">
          <cell r="A159">
            <v>156</v>
          </cell>
          <cell r="B159">
            <v>156</v>
          </cell>
          <cell r="C159" t="str">
            <v>1- ACIER USAGE GENERAL</v>
          </cell>
          <cell r="D159" t="str">
            <v>RO*S235JRG2*18*6000</v>
          </cell>
          <cell r="E159" t="str">
            <v>RONDS ACIER NON ALLIES</v>
          </cell>
          <cell r="F159" t="str">
            <v>ROND</v>
          </cell>
          <cell r="G159" t="str">
            <v>S235JRG</v>
          </cell>
          <cell r="H159">
            <v>6000</v>
          </cell>
          <cell r="I159"/>
          <cell r="J159"/>
          <cell r="K159"/>
          <cell r="L159">
            <v>18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</row>
        <row r="160">
          <cell r="A160">
            <v>157</v>
          </cell>
          <cell r="B160">
            <v>157</v>
          </cell>
          <cell r="C160" t="str">
            <v>1- ACIER USAGE GENERAL</v>
          </cell>
          <cell r="D160" t="str">
            <v>RO*S235JRG2*20*6000</v>
          </cell>
          <cell r="E160" t="str">
            <v>RONDS ACIER NON ALLIES</v>
          </cell>
          <cell r="F160" t="str">
            <v>ROND</v>
          </cell>
          <cell r="G160" t="str">
            <v>S235JRG</v>
          </cell>
          <cell r="H160">
            <v>6000</v>
          </cell>
          <cell r="I160"/>
          <cell r="J160"/>
          <cell r="K160"/>
          <cell r="L160">
            <v>20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</row>
        <row r="161">
          <cell r="A161">
            <v>158</v>
          </cell>
          <cell r="B161">
            <v>158</v>
          </cell>
          <cell r="C161" t="str">
            <v>1- ACIER USAGE GENERAL</v>
          </cell>
          <cell r="D161" t="str">
            <v>RO*S235JRG2*25*6000</v>
          </cell>
          <cell r="E161" t="str">
            <v>RONDS ACIER NON ALLIES</v>
          </cell>
          <cell r="F161" t="str">
            <v>ROND</v>
          </cell>
          <cell r="G161" t="str">
            <v>S235JRG/LAMINE</v>
          </cell>
          <cell r="H161">
            <v>6000</v>
          </cell>
          <cell r="I161"/>
          <cell r="J161"/>
          <cell r="K161"/>
          <cell r="L161">
            <v>25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</row>
        <row r="162">
          <cell r="A162">
            <v>159</v>
          </cell>
          <cell r="B162">
            <v>159</v>
          </cell>
          <cell r="C162" t="str">
            <v>1- ACIER USAGE GENERAL</v>
          </cell>
          <cell r="D162" t="str">
            <v>RO*S235JRG2*30*6000</v>
          </cell>
          <cell r="E162" t="str">
            <v>RONDS ACIER NON ALLIES</v>
          </cell>
          <cell r="F162" t="str">
            <v>ROND</v>
          </cell>
          <cell r="G162" t="str">
            <v>S235JRG</v>
          </cell>
          <cell r="H162">
            <v>6000</v>
          </cell>
          <cell r="I162"/>
          <cell r="J162"/>
          <cell r="K162"/>
          <cell r="L162">
            <v>30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</row>
        <row r="163">
          <cell r="A163">
            <v>160</v>
          </cell>
          <cell r="B163">
            <v>160</v>
          </cell>
          <cell r="C163" t="str">
            <v>1- ACIER USAGE GENERAL</v>
          </cell>
          <cell r="D163" t="str">
            <v>RO*S235JRG2*35*6000</v>
          </cell>
          <cell r="E163" t="str">
            <v>RONDS ACIER NON ALLIES</v>
          </cell>
          <cell r="F163" t="str">
            <v>ROND</v>
          </cell>
          <cell r="G163" t="str">
            <v>S235JRG</v>
          </cell>
          <cell r="H163">
            <v>6000</v>
          </cell>
          <cell r="I163"/>
          <cell r="J163"/>
          <cell r="K163"/>
          <cell r="L163">
            <v>35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</row>
        <row r="164">
          <cell r="A164">
            <v>161</v>
          </cell>
          <cell r="B164">
            <v>161</v>
          </cell>
          <cell r="C164" t="str">
            <v>1- ACIER USAGE GENERAL</v>
          </cell>
          <cell r="D164" t="str">
            <v>RO*S235JR*40*6000</v>
          </cell>
          <cell r="E164" t="str">
            <v>RONDS ACIER NON ALLIES</v>
          </cell>
          <cell r="F164" t="str">
            <v>ROND</v>
          </cell>
          <cell r="G164" t="str">
            <v>S235JRG</v>
          </cell>
          <cell r="H164">
            <v>6000</v>
          </cell>
          <cell r="I164"/>
          <cell r="J164"/>
          <cell r="K164"/>
          <cell r="L164">
            <v>40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</row>
        <row r="165">
          <cell r="A165">
            <v>162</v>
          </cell>
          <cell r="B165">
            <v>162</v>
          </cell>
          <cell r="C165" t="str">
            <v>1- ACIER USAGE GENERAL</v>
          </cell>
          <cell r="D165" t="str">
            <v>RO*S235JRG2*45*6000</v>
          </cell>
          <cell r="E165" t="str">
            <v>RONDS ACIER NON ALLIES</v>
          </cell>
          <cell r="F165" t="str">
            <v>ROND</v>
          </cell>
          <cell r="G165" t="str">
            <v>S235JRG</v>
          </cell>
          <cell r="H165">
            <v>6000</v>
          </cell>
          <cell r="I165"/>
          <cell r="J165"/>
          <cell r="K165"/>
          <cell r="L165">
            <v>45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</row>
        <row r="166">
          <cell r="A166">
            <v>163</v>
          </cell>
          <cell r="B166">
            <v>163</v>
          </cell>
          <cell r="C166" t="str">
            <v>1- ACIER USAGE GENERAL</v>
          </cell>
          <cell r="D166" t="str">
            <v>RO*S235JRG2*50*6000</v>
          </cell>
          <cell r="E166" t="str">
            <v>RONDS ACIER NON ALLIES</v>
          </cell>
          <cell r="F166" t="str">
            <v>ROND</v>
          </cell>
          <cell r="G166" t="str">
            <v>S235JRG</v>
          </cell>
          <cell r="H166">
            <v>6000</v>
          </cell>
          <cell r="I166"/>
          <cell r="J166"/>
          <cell r="K166"/>
          <cell r="L166">
            <v>50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</row>
        <row r="167">
          <cell r="A167">
            <v>164</v>
          </cell>
          <cell r="B167">
            <v>164</v>
          </cell>
          <cell r="C167" t="str">
            <v>1- ACIER USAGE GENERAL</v>
          </cell>
          <cell r="D167" t="str">
            <v>RO*S235JRG2*60*6000</v>
          </cell>
          <cell r="E167" t="str">
            <v>RONDS ACIER NON ALLIES</v>
          </cell>
          <cell r="F167" t="str">
            <v>ROND</v>
          </cell>
          <cell r="G167" t="str">
            <v>S235JRG</v>
          </cell>
          <cell r="H167">
            <v>6000</v>
          </cell>
          <cell r="I167"/>
          <cell r="J167"/>
          <cell r="K167"/>
          <cell r="L167">
            <v>60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</row>
        <row r="168">
          <cell r="A168">
            <v>165</v>
          </cell>
          <cell r="B168">
            <v>165</v>
          </cell>
          <cell r="C168" t="str">
            <v>1- ACIER USAGE GENERAL</v>
          </cell>
          <cell r="D168" t="str">
            <v>RO*S235JRG2*80*6000</v>
          </cell>
          <cell r="E168" t="str">
            <v>RONDS ACIER NON ALLIES</v>
          </cell>
          <cell r="F168" t="str">
            <v>ROND</v>
          </cell>
          <cell r="G168" t="str">
            <v>S235JRG</v>
          </cell>
          <cell r="H168">
            <v>6000</v>
          </cell>
          <cell r="I168"/>
          <cell r="J168"/>
          <cell r="K168"/>
          <cell r="L168">
            <v>80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</row>
        <row r="169">
          <cell r="A169">
            <v>166</v>
          </cell>
          <cell r="B169">
            <v>166</v>
          </cell>
          <cell r="C169" t="str">
            <v>1- ACIER USAGE GENERAL</v>
          </cell>
          <cell r="D169" t="str">
            <v>RO*S235JRG2*100*6000</v>
          </cell>
          <cell r="E169" t="str">
            <v>RONDS ACIER NON ALLIES</v>
          </cell>
          <cell r="F169" t="str">
            <v>ROND</v>
          </cell>
          <cell r="G169" t="str">
            <v>S235JRG</v>
          </cell>
          <cell r="H169">
            <v>6000</v>
          </cell>
          <cell r="I169"/>
          <cell r="J169"/>
          <cell r="K169"/>
          <cell r="L169">
            <v>100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</row>
        <row r="170">
          <cell r="A170">
            <v>167</v>
          </cell>
          <cell r="B170">
            <v>167</v>
          </cell>
          <cell r="C170" t="str">
            <v>1- ACIER USAGE GENERAL</v>
          </cell>
          <cell r="D170" t="str">
            <v>RO*S235JRG2*115*6000</v>
          </cell>
          <cell r="E170" t="str">
            <v>RONDS ACIER NON ALLIES</v>
          </cell>
          <cell r="F170" t="str">
            <v>ROND</v>
          </cell>
          <cell r="G170" t="str">
            <v>S235JRG</v>
          </cell>
          <cell r="H170">
            <v>6000</v>
          </cell>
          <cell r="I170"/>
          <cell r="J170"/>
          <cell r="K170"/>
          <cell r="L170">
            <v>115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</row>
        <row r="171">
          <cell r="A171">
            <v>168</v>
          </cell>
          <cell r="B171">
            <v>168</v>
          </cell>
          <cell r="C171" t="str">
            <v>1- ACIER USAGE GENERAL</v>
          </cell>
          <cell r="D171" t="str">
            <v>RO*S355JO*125*6000</v>
          </cell>
          <cell r="E171" t="str">
            <v>RONDS ACIER NON ALLIES</v>
          </cell>
          <cell r="F171" t="str">
            <v>ROND</v>
          </cell>
          <cell r="G171" t="str">
            <v>S355JO</v>
          </cell>
          <cell r="H171">
            <v>6000</v>
          </cell>
          <cell r="I171"/>
          <cell r="J171"/>
          <cell r="K171"/>
          <cell r="L171">
            <v>125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</row>
        <row r="172">
          <cell r="A172">
            <v>169</v>
          </cell>
          <cell r="B172">
            <v>169</v>
          </cell>
          <cell r="C172" t="str">
            <v>1- ACIER USAGE GENERAL</v>
          </cell>
          <cell r="D172" t="str">
            <v>RO*S235JRG2*140*6000</v>
          </cell>
          <cell r="E172" t="str">
            <v>RONDS ACIER NON ALLIES</v>
          </cell>
          <cell r="F172" t="str">
            <v>ROND</v>
          </cell>
          <cell r="G172" t="str">
            <v>S235JRG</v>
          </cell>
          <cell r="H172">
            <v>6000</v>
          </cell>
          <cell r="I172"/>
          <cell r="J172"/>
          <cell r="K172"/>
          <cell r="L172">
            <v>140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</row>
        <row r="173">
          <cell r="A173">
            <v>170</v>
          </cell>
          <cell r="B173">
            <v>170</v>
          </cell>
          <cell r="C173" t="str">
            <v>1- ACIER USAGE GENERAL</v>
          </cell>
          <cell r="D173" t="str">
            <v>TL*E355*2000*1000*4</v>
          </cell>
          <cell r="E173" t="str">
            <v>TOLES ACIER NON ALLIES</v>
          </cell>
          <cell r="F173" t="str">
            <v>TOLE</v>
          </cell>
          <cell r="G173" t="str">
            <v>E355</v>
          </cell>
          <cell r="H173">
            <v>2000</v>
          </cell>
          <cell r="I173"/>
          <cell r="J173">
            <v>1000</v>
          </cell>
          <cell r="K173">
            <v>4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</row>
        <row r="174">
          <cell r="A174">
            <v>171</v>
          </cell>
          <cell r="B174">
            <v>171</v>
          </cell>
          <cell r="C174" t="str">
            <v>1- ACIER USAGE GENERAL</v>
          </cell>
          <cell r="D174" t="str">
            <v>TL*S235JRG2*2000*1000*1.5</v>
          </cell>
          <cell r="E174" t="str">
            <v>TOLES ACIER NON ALLIES</v>
          </cell>
          <cell r="F174" t="str">
            <v>TOLE A CHAUD</v>
          </cell>
          <cell r="G174" t="str">
            <v>S235JRG</v>
          </cell>
          <cell r="H174">
            <v>2000</v>
          </cell>
          <cell r="I174"/>
          <cell r="J174">
            <v>1000</v>
          </cell>
          <cell r="K174">
            <v>1.5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</row>
        <row r="175">
          <cell r="A175">
            <v>172</v>
          </cell>
          <cell r="B175">
            <v>172</v>
          </cell>
          <cell r="C175" t="str">
            <v>1- ACIER USAGE GENERAL</v>
          </cell>
          <cell r="D175" t="str">
            <v>TL*S235JRG2*2000*1000*2</v>
          </cell>
          <cell r="E175" t="str">
            <v>TOLES ACIER NON ALLIES</v>
          </cell>
          <cell r="F175" t="str">
            <v>TOLE A CHAUD</v>
          </cell>
          <cell r="G175" t="str">
            <v>S235JRG</v>
          </cell>
          <cell r="H175">
            <v>2000</v>
          </cell>
          <cell r="I175"/>
          <cell r="J175">
            <v>1000</v>
          </cell>
          <cell r="K175">
            <v>2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</row>
        <row r="176">
          <cell r="A176">
            <v>173</v>
          </cell>
          <cell r="B176">
            <v>173</v>
          </cell>
          <cell r="C176" t="str">
            <v>1- ACIER USAGE GENERAL</v>
          </cell>
          <cell r="D176" t="str">
            <v>TL*S235JRG2*2000*1000*3</v>
          </cell>
          <cell r="E176" t="str">
            <v>TOLES ACIER NON ALLIES</v>
          </cell>
          <cell r="F176" t="str">
            <v>TOLE A CHAUD</v>
          </cell>
          <cell r="G176" t="str">
            <v>S235JRG</v>
          </cell>
          <cell r="H176">
            <v>2000</v>
          </cell>
          <cell r="I176"/>
          <cell r="J176">
            <v>1000</v>
          </cell>
          <cell r="K176">
            <v>3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</row>
        <row r="177">
          <cell r="A177">
            <v>174</v>
          </cell>
          <cell r="B177">
            <v>174</v>
          </cell>
          <cell r="C177" t="str">
            <v>1- ACIER USAGE GENERAL</v>
          </cell>
          <cell r="D177" t="str">
            <v>TL*S235JRG2*2000*1000*4</v>
          </cell>
          <cell r="E177" t="str">
            <v>TOLES ACIER NON ALLIES</v>
          </cell>
          <cell r="F177" t="str">
            <v>TOLE A CHAUD</v>
          </cell>
          <cell r="G177" t="str">
            <v>S235JRG</v>
          </cell>
          <cell r="H177">
            <v>2000</v>
          </cell>
          <cell r="I177"/>
          <cell r="J177">
            <v>1000</v>
          </cell>
          <cell r="K177">
            <v>4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</row>
        <row r="178">
          <cell r="A178">
            <v>175</v>
          </cell>
          <cell r="B178">
            <v>175</v>
          </cell>
          <cell r="C178" t="str">
            <v>1- ACIER USAGE GENERAL</v>
          </cell>
          <cell r="D178" t="str">
            <v>TL*S235JRG2*2000*1000*5</v>
          </cell>
          <cell r="E178" t="str">
            <v>TOLES ACIER NON ALLIES</v>
          </cell>
          <cell r="F178" t="str">
            <v>TOLE A CHAUD</v>
          </cell>
          <cell r="G178" t="str">
            <v>S235JRG</v>
          </cell>
          <cell r="H178">
            <v>2000</v>
          </cell>
          <cell r="I178"/>
          <cell r="J178">
            <v>1000</v>
          </cell>
          <cell r="K178">
            <v>5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</row>
        <row r="179">
          <cell r="A179">
            <v>176</v>
          </cell>
          <cell r="B179">
            <v>176</v>
          </cell>
          <cell r="C179" t="str">
            <v>1- ACIER USAGE GENERAL</v>
          </cell>
          <cell r="D179" t="str">
            <v>TL*S235JRG2*2000*1000*6</v>
          </cell>
          <cell r="E179" t="str">
            <v>TOLES ACIER NON ALLIES</v>
          </cell>
          <cell r="F179" t="str">
            <v>TOLE A CHAUD</v>
          </cell>
          <cell r="G179" t="str">
            <v>S235JRG</v>
          </cell>
          <cell r="H179">
            <v>2000</v>
          </cell>
          <cell r="I179"/>
          <cell r="J179">
            <v>1000</v>
          </cell>
          <cell r="K179">
            <v>6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</row>
        <row r="180">
          <cell r="A180">
            <v>177</v>
          </cell>
          <cell r="B180">
            <v>177</v>
          </cell>
          <cell r="C180" t="str">
            <v>1- ACIER USAGE GENERAL</v>
          </cell>
          <cell r="D180" t="str">
            <v>TL*S235JRG2*2000*1000*10</v>
          </cell>
          <cell r="E180" t="str">
            <v>TOLES ACIER NON ALLIES</v>
          </cell>
          <cell r="F180" t="str">
            <v>TOLE A CHAUD</v>
          </cell>
          <cell r="G180" t="str">
            <v>S235JRG</v>
          </cell>
          <cell r="H180">
            <v>2000</v>
          </cell>
          <cell r="I180"/>
          <cell r="J180">
            <v>1000</v>
          </cell>
          <cell r="K180">
            <v>10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</row>
        <row r="181">
          <cell r="A181">
            <v>178</v>
          </cell>
          <cell r="B181">
            <v>178</v>
          </cell>
          <cell r="C181" t="str">
            <v>1- ACIER USAGE GENERAL</v>
          </cell>
          <cell r="D181" t="str">
            <v>TL*S235JRG2*2500*1250*3</v>
          </cell>
          <cell r="E181" t="str">
            <v>TOLES ACIER NON ALLIES</v>
          </cell>
          <cell r="F181" t="str">
            <v>TOLE A CHAUD</v>
          </cell>
          <cell r="G181" t="str">
            <v>S235JRG</v>
          </cell>
          <cell r="H181">
            <v>2500</v>
          </cell>
          <cell r="I181"/>
          <cell r="J181">
            <v>1250</v>
          </cell>
          <cell r="K181">
            <v>3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</row>
        <row r="182">
          <cell r="A182">
            <v>179</v>
          </cell>
          <cell r="B182">
            <v>179</v>
          </cell>
          <cell r="C182" t="str">
            <v>1- ACIER USAGE GENERAL</v>
          </cell>
          <cell r="D182" t="str">
            <v>TL*S235JRG2*2500*1250*4</v>
          </cell>
          <cell r="E182" t="str">
            <v>TOLES ACIER NON ALLIES</v>
          </cell>
          <cell r="F182" t="str">
            <v>TOLE A CHAUD</v>
          </cell>
          <cell r="G182" t="str">
            <v>S235JRG</v>
          </cell>
          <cell r="H182">
            <v>2500</v>
          </cell>
          <cell r="I182"/>
          <cell r="J182">
            <v>1250</v>
          </cell>
          <cell r="K182">
            <v>4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</row>
        <row r="183">
          <cell r="A183">
            <v>180</v>
          </cell>
          <cell r="B183">
            <v>180</v>
          </cell>
          <cell r="C183" t="str">
            <v>1- ACIER USAGE GENERAL</v>
          </cell>
          <cell r="D183" t="str">
            <v>TL*S235JRG2*2500*1250*6</v>
          </cell>
          <cell r="E183" t="str">
            <v>TOLES ACIER NON ALLIES</v>
          </cell>
          <cell r="F183" t="str">
            <v>TOLE A CHAUD</v>
          </cell>
          <cell r="G183" t="str">
            <v>S235JRG</v>
          </cell>
          <cell r="H183">
            <v>2500</v>
          </cell>
          <cell r="I183"/>
          <cell r="J183">
            <v>1250</v>
          </cell>
          <cell r="K183">
            <v>6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</row>
        <row r="184">
          <cell r="A184">
            <v>181</v>
          </cell>
          <cell r="B184">
            <v>181</v>
          </cell>
          <cell r="C184" t="str">
            <v>1- ACIER USAGE GENERAL</v>
          </cell>
          <cell r="D184" t="str">
            <v>TL*S235JRG2*3000*1500*8</v>
          </cell>
          <cell r="E184" t="str">
            <v>TOLES ACIER NON ALLIES</v>
          </cell>
          <cell r="F184" t="str">
            <v>TOLE A CHAUD</v>
          </cell>
          <cell r="G184" t="str">
            <v>S235JRG</v>
          </cell>
          <cell r="H184">
            <v>3000</v>
          </cell>
          <cell r="I184"/>
          <cell r="J184">
            <v>1500</v>
          </cell>
          <cell r="K184">
            <v>8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</row>
        <row r="185">
          <cell r="A185">
            <v>182</v>
          </cell>
          <cell r="B185">
            <v>182</v>
          </cell>
          <cell r="C185" t="str">
            <v>1- ACIER USAGE GENERAL</v>
          </cell>
          <cell r="D185" t="str">
            <v>TL*S235JRG2*3000*1500*10</v>
          </cell>
          <cell r="E185" t="str">
            <v>TOLES ACIER NON ALLIES</v>
          </cell>
          <cell r="F185" t="str">
            <v>TOLE A CHAUD</v>
          </cell>
          <cell r="G185" t="str">
            <v>S235JRG</v>
          </cell>
          <cell r="H185">
            <v>3000</v>
          </cell>
          <cell r="I185"/>
          <cell r="J185">
            <v>1500</v>
          </cell>
          <cell r="K185">
            <v>10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</row>
        <row r="186">
          <cell r="A186">
            <v>183</v>
          </cell>
          <cell r="B186">
            <v>183</v>
          </cell>
          <cell r="C186" t="str">
            <v>1- ACIER USAGE GENERAL</v>
          </cell>
          <cell r="D186" t="str">
            <v>TL*DD11*DKP*2000*1000*1.5</v>
          </cell>
          <cell r="E186" t="str">
            <v>TOLES ACIER NON ALLIES</v>
          </cell>
          <cell r="F186" t="str">
            <v>TOLE A CHAUD DECAPEE</v>
          </cell>
          <cell r="G186" t="str">
            <v>DD11/DKP</v>
          </cell>
          <cell r="H186">
            <v>2000</v>
          </cell>
          <cell r="I186"/>
          <cell r="J186">
            <v>1000</v>
          </cell>
          <cell r="K186">
            <v>1.5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</row>
        <row r="187">
          <cell r="A187">
            <v>184</v>
          </cell>
          <cell r="B187">
            <v>184</v>
          </cell>
          <cell r="C187" t="str">
            <v>1- ACIER USAGE GENERAL</v>
          </cell>
          <cell r="D187" t="str">
            <v>TL*DD11*DKP*2000*1000*2</v>
          </cell>
          <cell r="E187" t="str">
            <v>TOLES ACIER NON ALLIES</v>
          </cell>
          <cell r="F187" t="str">
            <v>TOLE A CHAUD DECAPEE</v>
          </cell>
          <cell r="G187" t="str">
            <v>DD11/DKP</v>
          </cell>
          <cell r="H187">
            <v>2000</v>
          </cell>
          <cell r="I187"/>
          <cell r="J187">
            <v>1000</v>
          </cell>
          <cell r="K187">
            <v>2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</row>
        <row r="188">
          <cell r="A188">
            <v>185</v>
          </cell>
          <cell r="B188">
            <v>185</v>
          </cell>
          <cell r="C188" t="str">
            <v>1- ACIER USAGE GENERAL</v>
          </cell>
          <cell r="D188" t="str">
            <v>TL*DD11*DKP*2000*1000*3</v>
          </cell>
          <cell r="E188" t="str">
            <v>TOLES ACIER NON ALLIES</v>
          </cell>
          <cell r="F188" t="str">
            <v>TOLE A CHAUD DECAPEE</v>
          </cell>
          <cell r="G188" t="str">
            <v>DD11/DKP</v>
          </cell>
          <cell r="H188">
            <v>2000</v>
          </cell>
          <cell r="I188"/>
          <cell r="J188">
            <v>1000</v>
          </cell>
          <cell r="K188">
            <v>3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</row>
        <row r="189">
          <cell r="A189">
            <v>186</v>
          </cell>
          <cell r="B189">
            <v>186</v>
          </cell>
          <cell r="C189" t="str">
            <v>1- ACIER USAGE GENERAL</v>
          </cell>
          <cell r="D189" t="str">
            <v>TL*DD11*DKP*2000*1000*4</v>
          </cell>
          <cell r="E189" t="str">
            <v>TOLES ACIER NON ALLIES</v>
          </cell>
          <cell r="F189" t="str">
            <v>TOLE A CHAUD DECAPEE</v>
          </cell>
          <cell r="G189" t="str">
            <v>DD11/DKP</v>
          </cell>
          <cell r="H189">
            <v>2000</v>
          </cell>
          <cell r="I189"/>
          <cell r="J189">
            <v>1000</v>
          </cell>
          <cell r="K189">
            <v>4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</row>
        <row r="190">
          <cell r="A190">
            <v>187</v>
          </cell>
          <cell r="B190">
            <v>187</v>
          </cell>
          <cell r="C190" t="str">
            <v>1- ACIER USAGE GENERAL</v>
          </cell>
          <cell r="D190" t="str">
            <v>TL*DD11*DKP*2000*1000*5</v>
          </cell>
          <cell r="E190" t="str">
            <v>TOLES ACIER NON ALLIES</v>
          </cell>
          <cell r="F190" t="str">
            <v>TOLE A CHAUD DECAPEE</v>
          </cell>
          <cell r="G190" t="str">
            <v>DD11/DKP</v>
          </cell>
          <cell r="H190">
            <v>2000</v>
          </cell>
          <cell r="I190"/>
          <cell r="J190">
            <v>1000</v>
          </cell>
          <cell r="K190">
            <v>5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</row>
        <row r="191">
          <cell r="A191">
            <v>188</v>
          </cell>
          <cell r="B191">
            <v>188</v>
          </cell>
          <cell r="C191" t="str">
            <v>1- ACIER USAGE GENERAL</v>
          </cell>
          <cell r="D191" t="str">
            <v>TL*DD11*DKP*2000*1000*6</v>
          </cell>
          <cell r="E191" t="str">
            <v>TOLES ACIER NON ALLIES</v>
          </cell>
          <cell r="F191" t="str">
            <v>TOLE A CHAUD DECAPEE</v>
          </cell>
          <cell r="G191" t="str">
            <v>DD11/DKP</v>
          </cell>
          <cell r="H191">
            <v>2000</v>
          </cell>
          <cell r="I191"/>
          <cell r="J191">
            <v>1000</v>
          </cell>
          <cell r="K191">
            <v>6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</row>
        <row r="192">
          <cell r="A192">
            <v>189</v>
          </cell>
          <cell r="B192">
            <v>189</v>
          </cell>
          <cell r="C192" t="str">
            <v>1- ACIER USAGE GENERAL</v>
          </cell>
          <cell r="D192" t="str">
            <v>TL*DD11*DKP*2000*1000*8</v>
          </cell>
          <cell r="E192" t="str">
            <v>TOLES ACIER NON ALLIES</v>
          </cell>
          <cell r="F192" t="str">
            <v>TOLE A CHAUD DECAPEE</v>
          </cell>
          <cell r="G192" t="str">
            <v>DD11/DKP</v>
          </cell>
          <cell r="H192">
            <v>2000</v>
          </cell>
          <cell r="I192"/>
          <cell r="J192">
            <v>1000</v>
          </cell>
          <cell r="K192">
            <v>8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</row>
        <row r="193">
          <cell r="A193">
            <v>190</v>
          </cell>
          <cell r="B193">
            <v>190</v>
          </cell>
          <cell r="C193" t="str">
            <v>1- ACIER USAGE GENERAL</v>
          </cell>
          <cell r="D193" t="str">
            <v>TL*DD11*DKP*2000*1000*10</v>
          </cell>
          <cell r="E193" t="str">
            <v>TOLES ACIER NON ALLIES</v>
          </cell>
          <cell r="F193" t="str">
            <v>TOLE A CHAUD DECAPEE</v>
          </cell>
          <cell r="G193" t="str">
            <v>DD11/DKP</v>
          </cell>
          <cell r="H193">
            <v>2000</v>
          </cell>
          <cell r="I193"/>
          <cell r="J193">
            <v>1000</v>
          </cell>
          <cell r="K193">
            <v>10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</row>
        <row r="194">
          <cell r="A194">
            <v>191</v>
          </cell>
          <cell r="B194">
            <v>191</v>
          </cell>
          <cell r="C194" t="str">
            <v>1- ACIER USAGE GENERAL</v>
          </cell>
          <cell r="D194" t="str">
            <v>TL*DD11*DKP*2500*1250*1.5</v>
          </cell>
          <cell r="E194" t="str">
            <v>TOLES ACIER NON ALLIES</v>
          </cell>
          <cell r="F194" t="str">
            <v>TOLE A CHAUD DECAPEE</v>
          </cell>
          <cell r="G194" t="str">
            <v>DD11/DKP</v>
          </cell>
          <cell r="H194">
            <v>2500</v>
          </cell>
          <cell r="I194"/>
          <cell r="J194">
            <v>1250</v>
          </cell>
          <cell r="K194">
            <v>1.5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</row>
        <row r="195">
          <cell r="A195">
            <v>192</v>
          </cell>
          <cell r="B195">
            <v>192</v>
          </cell>
          <cell r="C195" t="str">
            <v>1- ACIER USAGE GENERAL</v>
          </cell>
          <cell r="D195" t="str">
            <v>TL*DD11*DKP*2500*1250*2</v>
          </cell>
          <cell r="E195" t="str">
            <v>TOLES ACIER NON ALLIES</v>
          </cell>
          <cell r="F195" t="str">
            <v>TOLE A CHAUD DECAPEE</v>
          </cell>
          <cell r="G195" t="str">
            <v>DD11/DKP</v>
          </cell>
          <cell r="H195">
            <v>2500</v>
          </cell>
          <cell r="I195"/>
          <cell r="J195">
            <v>1250</v>
          </cell>
          <cell r="K195">
            <v>2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</row>
        <row r="196">
          <cell r="A196">
            <v>193</v>
          </cell>
          <cell r="B196">
            <v>193</v>
          </cell>
          <cell r="C196" t="str">
            <v>1- ACIER USAGE GENERAL</v>
          </cell>
          <cell r="D196" t="str">
            <v>TL*DD11*DKP*2500*1250*3</v>
          </cell>
          <cell r="E196" t="str">
            <v>TOLES ACIER NON ALLIES</v>
          </cell>
          <cell r="F196" t="str">
            <v>TOLE A CHAUD DECAPEE</v>
          </cell>
          <cell r="G196" t="str">
            <v>DD11/DKP</v>
          </cell>
          <cell r="H196">
            <v>2500</v>
          </cell>
          <cell r="I196"/>
          <cell r="J196">
            <v>1250</v>
          </cell>
          <cell r="K196">
            <v>3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</row>
        <row r="197">
          <cell r="A197">
            <v>194</v>
          </cell>
          <cell r="B197">
            <v>194</v>
          </cell>
          <cell r="C197" t="str">
            <v>1- ACIER USAGE GENERAL</v>
          </cell>
          <cell r="D197" t="str">
            <v>TL*DD11*DKP*2500*1250*4</v>
          </cell>
          <cell r="E197" t="str">
            <v>TOLES ACIER NON ALLIES</v>
          </cell>
          <cell r="F197" t="str">
            <v>TOLE A CHAUD DECAPEE</v>
          </cell>
          <cell r="G197" t="str">
            <v>DD11/DKP</v>
          </cell>
          <cell r="H197">
            <v>2500</v>
          </cell>
          <cell r="I197"/>
          <cell r="J197">
            <v>1250</v>
          </cell>
          <cell r="K197">
            <v>4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</row>
        <row r="198">
          <cell r="A198">
            <v>195</v>
          </cell>
          <cell r="B198">
            <v>195</v>
          </cell>
          <cell r="C198" t="str">
            <v>1- ACIER USAGE GENERAL</v>
          </cell>
          <cell r="D198" t="str">
            <v>TL*DD11*DKP*2500*1250*5</v>
          </cell>
          <cell r="E198" t="str">
            <v>TOLES ACIER NON ALLIES</v>
          </cell>
          <cell r="F198" t="str">
            <v>TOLE A CHAUD DECAPEE</v>
          </cell>
          <cell r="G198" t="str">
            <v>DD11/DKP</v>
          </cell>
          <cell r="H198">
            <v>2500</v>
          </cell>
          <cell r="I198"/>
          <cell r="J198">
            <v>1250</v>
          </cell>
          <cell r="K198">
            <v>5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</row>
        <row r="199">
          <cell r="A199">
            <v>196</v>
          </cell>
          <cell r="B199">
            <v>196</v>
          </cell>
          <cell r="C199" t="str">
            <v>1- ACIER USAGE GENERAL</v>
          </cell>
          <cell r="D199" t="str">
            <v>TL*DD11*DKP*3000*1500*1.5</v>
          </cell>
          <cell r="E199" t="str">
            <v>TOLES ACIER NON ALLIES</v>
          </cell>
          <cell r="F199" t="str">
            <v>TOLE A CHAUD DECAPEE</v>
          </cell>
          <cell r="G199" t="str">
            <v>DD11/DKP</v>
          </cell>
          <cell r="H199">
            <v>3000</v>
          </cell>
          <cell r="I199"/>
          <cell r="J199">
            <v>1500</v>
          </cell>
          <cell r="K199">
            <v>1.5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</row>
        <row r="200">
          <cell r="A200">
            <v>197</v>
          </cell>
          <cell r="B200">
            <v>197</v>
          </cell>
          <cell r="C200" t="str">
            <v>1- ACIER USAGE GENERAL</v>
          </cell>
          <cell r="D200" t="str">
            <v xml:space="preserve">TL*DD11*DKP*3000*1500*2       </v>
          </cell>
          <cell r="E200" t="str">
            <v>TOLES ACIER NON ALLIES</v>
          </cell>
          <cell r="F200" t="str">
            <v>TOLE A CHAUD DECAPEE</v>
          </cell>
          <cell r="G200" t="str">
            <v>DD11/DKP</v>
          </cell>
          <cell r="H200">
            <v>3000</v>
          </cell>
          <cell r="I200"/>
          <cell r="J200">
            <v>1500</v>
          </cell>
          <cell r="K200">
            <v>2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</row>
        <row r="201">
          <cell r="A201">
            <v>198</v>
          </cell>
          <cell r="B201">
            <v>198</v>
          </cell>
          <cell r="C201" t="str">
            <v>1- ACIER USAGE GENERAL</v>
          </cell>
          <cell r="D201" t="str">
            <v xml:space="preserve">TL*DD11*DKP*3000*1500*2.5     </v>
          </cell>
          <cell r="E201" t="str">
            <v>TOLES ACIER NON ALLIES</v>
          </cell>
          <cell r="F201" t="str">
            <v>TOLE A CHAUD DECAPEE</v>
          </cell>
          <cell r="G201" t="str">
            <v>DD11/DKP</v>
          </cell>
          <cell r="H201">
            <v>3000</v>
          </cell>
          <cell r="I201"/>
          <cell r="J201">
            <v>1500</v>
          </cell>
          <cell r="K201">
            <v>2.5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</row>
        <row r="202">
          <cell r="A202">
            <v>199</v>
          </cell>
          <cell r="B202">
            <v>199</v>
          </cell>
          <cell r="C202" t="str">
            <v>1- ACIER USAGE GENERAL</v>
          </cell>
          <cell r="D202" t="str">
            <v xml:space="preserve">TL*DD11*DKP*3000*1500*4       </v>
          </cell>
          <cell r="E202" t="str">
            <v>TOLES ACIER NON ALLIES</v>
          </cell>
          <cell r="F202" t="str">
            <v>TOLE A CHAUD DECAPEE</v>
          </cell>
          <cell r="G202" t="str">
            <v>DD11/DKP</v>
          </cell>
          <cell r="H202">
            <v>3000</v>
          </cell>
          <cell r="I202"/>
          <cell r="J202">
            <v>1500</v>
          </cell>
          <cell r="K202">
            <v>4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</row>
        <row r="203">
          <cell r="A203">
            <v>200</v>
          </cell>
          <cell r="B203">
            <v>200</v>
          </cell>
          <cell r="C203" t="str">
            <v>1- ACIER USAGE GENERAL</v>
          </cell>
          <cell r="D203" t="str">
            <v>TL*DD11*DKP*3000*1500*5</v>
          </cell>
          <cell r="E203" t="str">
            <v>TOLES ACIER NON ALLIES</v>
          </cell>
          <cell r="F203" t="str">
            <v>TOLE A CHAUD DECAPEE</v>
          </cell>
          <cell r="G203" t="str">
            <v>DD11/DKP</v>
          </cell>
          <cell r="H203">
            <v>3000</v>
          </cell>
          <cell r="I203"/>
          <cell r="J203">
            <v>1500</v>
          </cell>
          <cell r="K203">
            <v>5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</row>
        <row r="204">
          <cell r="A204">
            <v>201</v>
          </cell>
          <cell r="B204">
            <v>201</v>
          </cell>
          <cell r="C204" t="str">
            <v>1- ACIER USAGE GENERAL</v>
          </cell>
          <cell r="D204" t="str">
            <v>TL*DD11*DKP*3000*1500*8</v>
          </cell>
          <cell r="E204" t="str">
            <v>TOLES ACIER NON ALLIES</v>
          </cell>
          <cell r="F204" t="str">
            <v>TOLE A CHAUD DECAPEE</v>
          </cell>
          <cell r="G204" t="str">
            <v>DD11/DKP</v>
          </cell>
          <cell r="H204">
            <v>3000</v>
          </cell>
          <cell r="I204"/>
          <cell r="J204">
            <v>1500</v>
          </cell>
          <cell r="K204">
            <v>8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</row>
        <row r="205">
          <cell r="A205">
            <v>202</v>
          </cell>
          <cell r="B205">
            <v>202</v>
          </cell>
          <cell r="C205" t="str">
            <v>1- ACIER USAGE GENERAL</v>
          </cell>
          <cell r="D205" t="str">
            <v>TL*DD11*DKP*3000*1500*10</v>
          </cell>
          <cell r="E205" t="str">
            <v>TOLES ACIER NON ALLIES</v>
          </cell>
          <cell r="F205" t="str">
            <v>TOLE A CHAUD DECAPEE</v>
          </cell>
          <cell r="G205" t="str">
            <v>DD11/DKP</v>
          </cell>
          <cell r="H205">
            <v>3000</v>
          </cell>
          <cell r="I205"/>
          <cell r="J205">
            <v>1500</v>
          </cell>
          <cell r="K205">
            <v>10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</row>
        <row r="206">
          <cell r="A206">
            <v>203</v>
          </cell>
          <cell r="B206">
            <v>203</v>
          </cell>
          <cell r="C206" t="str">
            <v>1- ACIER USAGE GENERAL</v>
          </cell>
          <cell r="D206" t="str">
            <v>TL*DC01*LAF*2000*1000*1</v>
          </cell>
          <cell r="E206" t="str">
            <v>TOLES ACIER NON ALLIES</v>
          </cell>
          <cell r="F206" t="str">
            <v>TOLE A FROID</v>
          </cell>
          <cell r="G206" t="str">
            <v>DC01/LAF</v>
          </cell>
          <cell r="H206">
            <v>2000</v>
          </cell>
          <cell r="I206"/>
          <cell r="J206">
            <v>1000</v>
          </cell>
          <cell r="K206">
            <v>1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</row>
        <row r="207">
          <cell r="A207">
            <v>204</v>
          </cell>
          <cell r="B207">
            <v>204</v>
          </cell>
          <cell r="C207" t="str">
            <v>1- ACIER USAGE GENERAL</v>
          </cell>
          <cell r="D207" t="str">
            <v>TL*DC01*LAF*2000*1000*1.5</v>
          </cell>
          <cell r="E207" t="str">
            <v>TOLES ACIER NON ALLIES</v>
          </cell>
          <cell r="F207" t="str">
            <v>TOLE A FROID</v>
          </cell>
          <cell r="G207" t="str">
            <v>DC01/LAF</v>
          </cell>
          <cell r="H207">
            <v>2000</v>
          </cell>
          <cell r="I207"/>
          <cell r="J207">
            <v>1000</v>
          </cell>
          <cell r="K207">
            <v>1.5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</row>
        <row r="208">
          <cell r="A208">
            <v>205</v>
          </cell>
          <cell r="B208">
            <v>205</v>
          </cell>
          <cell r="C208" t="str">
            <v>1- ACIER USAGE GENERAL</v>
          </cell>
          <cell r="D208" t="str">
            <v>TL*DC01*LAF*2000*1000*2</v>
          </cell>
          <cell r="E208" t="str">
            <v>TOLES ACIER NON ALLIES</v>
          </cell>
          <cell r="F208" t="str">
            <v>TOLE A FROID</v>
          </cell>
          <cell r="G208" t="str">
            <v>DC01/LAF</v>
          </cell>
          <cell r="H208">
            <v>2000</v>
          </cell>
          <cell r="I208"/>
          <cell r="J208">
            <v>1000</v>
          </cell>
          <cell r="K208">
            <v>2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</row>
        <row r="209">
          <cell r="A209">
            <v>206</v>
          </cell>
          <cell r="B209">
            <v>206</v>
          </cell>
          <cell r="C209" t="str">
            <v>1- ACIER USAGE GENERAL</v>
          </cell>
          <cell r="D209" t="str">
            <v>TL*DC01*LAF*2000*1000*3</v>
          </cell>
          <cell r="E209" t="str">
            <v>TOLES ACIER NON ALLIES</v>
          </cell>
          <cell r="F209" t="str">
            <v>TOLE A FROID</v>
          </cell>
          <cell r="G209" t="str">
            <v>DC01/LAF</v>
          </cell>
          <cell r="H209">
            <v>2000</v>
          </cell>
          <cell r="I209"/>
          <cell r="J209">
            <v>1000</v>
          </cell>
          <cell r="K209">
            <v>3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</row>
        <row r="210">
          <cell r="A210">
            <v>207</v>
          </cell>
          <cell r="B210">
            <v>207</v>
          </cell>
          <cell r="C210" t="str">
            <v>1- ACIER USAGE GENERAL</v>
          </cell>
          <cell r="D210" t="str">
            <v>TL*DC01*LAF*2500*1250*2</v>
          </cell>
          <cell r="E210" t="str">
            <v>TOLES ACIER NON ALLIES</v>
          </cell>
          <cell r="F210" t="str">
            <v>TOLE A FROID</v>
          </cell>
          <cell r="G210" t="str">
            <v>DC01/LAF</v>
          </cell>
          <cell r="H210">
            <v>2500</v>
          </cell>
          <cell r="I210"/>
          <cell r="J210">
            <v>1250</v>
          </cell>
          <cell r="K210">
            <v>2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</row>
        <row r="211">
          <cell r="A211">
            <v>208</v>
          </cell>
          <cell r="B211">
            <v>208</v>
          </cell>
          <cell r="C211" t="str">
            <v>1- ACIER USAGE GENERAL</v>
          </cell>
          <cell r="D211" t="str">
            <v>TL*DX51D*GALV*2000*1000*1</v>
          </cell>
          <cell r="E211" t="str">
            <v>TOLES ACIER NON ALLIES</v>
          </cell>
          <cell r="F211" t="str">
            <v>TOLE GALVANISEE</v>
          </cell>
          <cell r="G211" t="str">
            <v>DX51D/GALV</v>
          </cell>
          <cell r="H211">
            <v>2000</v>
          </cell>
          <cell r="I211"/>
          <cell r="J211">
            <v>1000</v>
          </cell>
          <cell r="K211">
            <v>1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</row>
        <row r="212">
          <cell r="A212">
            <v>209</v>
          </cell>
          <cell r="B212">
            <v>209</v>
          </cell>
          <cell r="C212" t="str">
            <v>1- ACIER USAGE GENERAL</v>
          </cell>
          <cell r="D212" t="str">
            <v>TL*DX51D*GALV*2000*1000*2</v>
          </cell>
          <cell r="E212" t="str">
            <v>TOLES ACIER NON ALLIES</v>
          </cell>
          <cell r="F212" t="str">
            <v>TOLE GALVANISEE</v>
          </cell>
          <cell r="G212" t="str">
            <v>DX51D/GALV</v>
          </cell>
          <cell r="H212">
            <v>2000</v>
          </cell>
          <cell r="I212"/>
          <cell r="J212">
            <v>1000</v>
          </cell>
          <cell r="K212">
            <v>2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</row>
        <row r="213">
          <cell r="A213">
            <v>210</v>
          </cell>
          <cell r="B213">
            <v>210</v>
          </cell>
          <cell r="C213" t="str">
            <v>1- ACIER USAGE GENERAL</v>
          </cell>
          <cell r="D213" t="str">
            <v>TL*S235JRG2*LARME*3000*1500*4</v>
          </cell>
          <cell r="E213" t="str">
            <v>TOLES ACIER NON ALLIES</v>
          </cell>
          <cell r="F213" t="str">
            <v>TOLE LARMEE</v>
          </cell>
          <cell r="G213" t="str">
            <v>S235JRG/LARME/4-6</v>
          </cell>
          <cell r="H213">
            <v>3000</v>
          </cell>
          <cell r="I213"/>
          <cell r="J213">
            <v>1500</v>
          </cell>
          <cell r="K213">
            <v>4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</row>
        <row r="214">
          <cell r="A214">
            <v>211</v>
          </cell>
          <cell r="B214">
            <v>211</v>
          </cell>
          <cell r="C214" t="str">
            <v>1- ACIER USAGE GENERAL</v>
          </cell>
          <cell r="D214" t="str">
            <v>TL*AG*R5T7*2000*1000*1</v>
          </cell>
          <cell r="E214" t="str">
            <v>TOLES ACIER NON ALLIES</v>
          </cell>
          <cell r="F214" t="str">
            <v>TOLE PERFOREE</v>
          </cell>
          <cell r="G214" t="str">
            <v>R5T7/GALV/PERFORE</v>
          </cell>
          <cell r="H214">
            <v>2000</v>
          </cell>
          <cell r="I214"/>
          <cell r="J214">
            <v>1000</v>
          </cell>
          <cell r="K214">
            <v>1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</row>
        <row r="215">
          <cell r="A215">
            <v>212</v>
          </cell>
          <cell r="B215">
            <v>212</v>
          </cell>
          <cell r="C215" t="str">
            <v>1- ACIER USAGE GENERAL</v>
          </cell>
          <cell r="D215" t="str">
            <v>TL*S235JR*C6U12*2000*1000*1.5</v>
          </cell>
          <cell r="E215" t="str">
            <v>TOLES ACIER NON ALLIES</v>
          </cell>
          <cell r="F215" t="str">
            <v>TOLE PERFOREE</v>
          </cell>
          <cell r="G215" t="str">
            <v>S235JR/PERFOREE C6U12</v>
          </cell>
          <cell r="H215">
            <v>2000</v>
          </cell>
          <cell r="I215"/>
          <cell r="J215">
            <v>1000</v>
          </cell>
          <cell r="K215">
            <v>1.5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</row>
        <row r="216">
          <cell r="A216">
            <v>213</v>
          </cell>
          <cell r="B216">
            <v>213</v>
          </cell>
          <cell r="C216" t="str">
            <v>1- ACIER USAGE GENERAL</v>
          </cell>
          <cell r="D216" t="str">
            <v>TL*S235JRH*C5U8*2000*1000*1.5</v>
          </cell>
          <cell r="E216" t="str">
            <v>TOLES ACIER NON ALLIES</v>
          </cell>
          <cell r="F216" t="str">
            <v>TOLE PERFOREE</v>
          </cell>
          <cell r="G216" t="str">
            <v>S235JRH/PERFOREE C5U8</v>
          </cell>
          <cell r="H216">
            <v>2000</v>
          </cell>
          <cell r="I216"/>
          <cell r="J216">
            <v>1000</v>
          </cell>
          <cell r="K216">
            <v>1.5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</row>
        <row r="217">
          <cell r="A217">
            <v>214</v>
          </cell>
          <cell r="B217">
            <v>214</v>
          </cell>
          <cell r="C217" t="str">
            <v>1- ACIER USAGE GENERAL</v>
          </cell>
          <cell r="D217" t="str">
            <v>TC*S235JRH*16*1.5*6000</v>
          </cell>
          <cell r="E217" t="str">
            <v>TUBES ACIER NON ALLIES</v>
          </cell>
          <cell r="F217" t="str">
            <v>TUBE CARRE CONSTRUCTION</v>
          </cell>
          <cell r="G217" t="str">
            <v>S235JRH/SOUDE</v>
          </cell>
          <cell r="H217">
            <v>6000</v>
          </cell>
          <cell r="I217"/>
          <cell r="J217">
            <v>16</v>
          </cell>
          <cell r="K217">
            <v>1.5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</row>
        <row r="218">
          <cell r="A218">
            <v>215</v>
          </cell>
          <cell r="B218">
            <v>215</v>
          </cell>
          <cell r="C218" t="str">
            <v>1- ACIER USAGE GENERAL</v>
          </cell>
          <cell r="D218" t="str">
            <v>TC*S235JRH*20*1.5*6000</v>
          </cell>
          <cell r="E218" t="str">
            <v>TUBES ACIER NON ALLIES</v>
          </cell>
          <cell r="F218" t="str">
            <v>TUBE CARRE SERRURIER</v>
          </cell>
          <cell r="G218" t="str">
            <v>S235JRH/DKP HUILE A2</v>
          </cell>
          <cell r="H218">
            <v>6000</v>
          </cell>
          <cell r="I218"/>
          <cell r="J218">
            <v>20</v>
          </cell>
          <cell r="K218">
            <v>1.5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</row>
        <row r="219">
          <cell r="A219">
            <v>216</v>
          </cell>
          <cell r="B219">
            <v>216</v>
          </cell>
          <cell r="C219" t="str">
            <v>1- ACIER USAGE GENERAL</v>
          </cell>
          <cell r="D219" t="str">
            <v>TC*S235JRH*20*2*6000</v>
          </cell>
          <cell r="E219" t="str">
            <v>TUBES ACIER NON ALLIES</v>
          </cell>
          <cell r="F219" t="str">
            <v>TUBE CARRE CONSTRUCTION</v>
          </cell>
          <cell r="G219" t="str">
            <v>S235JRH/SOUDE</v>
          </cell>
          <cell r="H219">
            <v>6000</v>
          </cell>
          <cell r="I219"/>
          <cell r="J219">
            <v>20</v>
          </cell>
          <cell r="K219">
            <v>2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</row>
        <row r="220">
          <cell r="A220">
            <v>217</v>
          </cell>
          <cell r="B220">
            <v>217</v>
          </cell>
          <cell r="C220" t="str">
            <v>1- ACIER USAGE GENERAL</v>
          </cell>
          <cell r="D220" t="str">
            <v>TC*S235JRH*25*2*6000</v>
          </cell>
          <cell r="E220" t="str">
            <v>TUBES ACIER NON ALLIES</v>
          </cell>
          <cell r="F220" t="str">
            <v>TUBE CARRE CONSTRUCTION</v>
          </cell>
          <cell r="G220" t="str">
            <v>S235JRH/SOUDE</v>
          </cell>
          <cell r="H220">
            <v>6000</v>
          </cell>
          <cell r="I220"/>
          <cell r="J220">
            <v>25</v>
          </cell>
          <cell r="K220">
            <v>2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</row>
        <row r="221">
          <cell r="A221">
            <v>218</v>
          </cell>
          <cell r="B221">
            <v>218</v>
          </cell>
          <cell r="C221" t="str">
            <v>1- ACIER USAGE GENERAL</v>
          </cell>
          <cell r="D221" t="str">
            <v>TC*S235JRH*30*1.5*6000</v>
          </cell>
          <cell r="E221" t="str">
            <v>TUBES ACIER NON ALLIES</v>
          </cell>
          <cell r="F221" t="str">
            <v>TUBE CARRE SERRURIER</v>
          </cell>
          <cell r="G221" t="str">
            <v>S235JRH/DKP HUILE A2</v>
          </cell>
          <cell r="H221">
            <v>6000</v>
          </cell>
          <cell r="I221"/>
          <cell r="J221">
            <v>30</v>
          </cell>
          <cell r="K221">
            <v>1.5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</row>
        <row r="222">
          <cell r="A222">
            <v>219</v>
          </cell>
          <cell r="B222">
            <v>219</v>
          </cell>
          <cell r="C222" t="str">
            <v>1- ACIER USAGE GENERAL</v>
          </cell>
          <cell r="D222" t="str">
            <v>TC*S235JRH*30*2*6000</v>
          </cell>
          <cell r="E222" t="str">
            <v>TUBES ACIER NON ALLIES</v>
          </cell>
          <cell r="F222" t="str">
            <v>TUBE CARRE CONSTRUCTION</v>
          </cell>
          <cell r="G222" t="str">
            <v>S235JRH/SOUDE</v>
          </cell>
          <cell r="H222">
            <v>6000</v>
          </cell>
          <cell r="I222"/>
          <cell r="J222">
            <v>30</v>
          </cell>
          <cell r="K222">
            <v>2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</row>
        <row r="223">
          <cell r="A223">
            <v>220</v>
          </cell>
          <cell r="B223">
            <v>220</v>
          </cell>
          <cell r="C223" t="str">
            <v>1- ACIER USAGE GENERAL</v>
          </cell>
          <cell r="D223" t="str">
            <v>TC*S235JRH*30*3*6000</v>
          </cell>
          <cell r="E223" t="str">
            <v>TUBES ACIER NON ALLIES</v>
          </cell>
          <cell r="F223" t="str">
            <v>TUBE CARRE CONSTRUCTION</v>
          </cell>
          <cell r="G223" t="str">
            <v>S235JRH/SOUDE</v>
          </cell>
          <cell r="H223">
            <v>6000</v>
          </cell>
          <cell r="I223"/>
          <cell r="J223">
            <v>30</v>
          </cell>
          <cell r="K223">
            <v>3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</row>
        <row r="224">
          <cell r="A224">
            <v>221</v>
          </cell>
          <cell r="B224">
            <v>221</v>
          </cell>
          <cell r="C224" t="str">
            <v>1- ACIER USAGE GENERAL</v>
          </cell>
          <cell r="D224" t="str">
            <v>TC*S235JRH*35*1.5*6000</v>
          </cell>
          <cell r="E224" t="str">
            <v>TUBES ACIER NON ALLIES</v>
          </cell>
          <cell r="F224" t="str">
            <v>TUBE CARRE SERRURIER</v>
          </cell>
          <cell r="G224" t="str">
            <v>S235JRH/DKP HUILE A2</v>
          </cell>
          <cell r="H224">
            <v>6000</v>
          </cell>
          <cell r="I224"/>
          <cell r="J224">
            <v>35</v>
          </cell>
          <cell r="K224">
            <v>1.5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</row>
        <row r="225">
          <cell r="A225">
            <v>222</v>
          </cell>
          <cell r="B225">
            <v>222</v>
          </cell>
          <cell r="C225" t="str">
            <v>1- ACIER USAGE GENERAL</v>
          </cell>
          <cell r="D225" t="str">
            <v>TC*S235JRH*35*2*6000</v>
          </cell>
          <cell r="E225" t="str">
            <v>TUBES ACIER NON ALLIES</v>
          </cell>
          <cell r="F225" t="str">
            <v>TUBE CARRE SERRURIER</v>
          </cell>
          <cell r="G225" t="str">
            <v>S235JRH/DKP HUILE A2</v>
          </cell>
          <cell r="H225">
            <v>6000</v>
          </cell>
          <cell r="I225"/>
          <cell r="J225">
            <v>35</v>
          </cell>
          <cell r="K225">
            <v>2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</row>
        <row r="226">
          <cell r="A226">
            <v>223</v>
          </cell>
          <cell r="B226">
            <v>223</v>
          </cell>
          <cell r="C226" t="str">
            <v>1- ACIER USAGE GENERAL</v>
          </cell>
          <cell r="D226" t="str">
            <v>TC*S235JRG2*35*3*6000</v>
          </cell>
          <cell r="E226" t="str">
            <v>TUBES ACIER NON ALLIES</v>
          </cell>
          <cell r="F226" t="str">
            <v>TUBE CARRE CONSTRUCTION</v>
          </cell>
          <cell r="G226" t="str">
            <v>S235JRG/SOUDE</v>
          </cell>
          <cell r="H226">
            <v>6000</v>
          </cell>
          <cell r="I226"/>
          <cell r="J226">
            <v>35</v>
          </cell>
          <cell r="K226">
            <v>3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</row>
        <row r="227">
          <cell r="A227">
            <v>224</v>
          </cell>
          <cell r="B227">
            <v>224</v>
          </cell>
          <cell r="C227" t="str">
            <v>1- ACIER USAGE GENERAL</v>
          </cell>
          <cell r="D227" t="str">
            <v>TC*S235JRH*40*1.5*6000</v>
          </cell>
          <cell r="E227" t="str">
            <v>TUBES ACIER NON ALLIES</v>
          </cell>
          <cell r="F227" t="str">
            <v>TUBE CARRE CONSTRUCTION</v>
          </cell>
          <cell r="G227" t="str">
            <v>S235JRH/SOUDE</v>
          </cell>
          <cell r="H227">
            <v>6000</v>
          </cell>
          <cell r="I227"/>
          <cell r="J227">
            <v>40</v>
          </cell>
          <cell r="K227">
            <v>1.5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</row>
        <row r="228">
          <cell r="A228">
            <v>225</v>
          </cell>
          <cell r="B228">
            <v>225</v>
          </cell>
          <cell r="C228" t="str">
            <v>1- ACIER USAGE GENERAL</v>
          </cell>
          <cell r="D228" t="str">
            <v>TC*S235JRH*40*2*6000</v>
          </cell>
          <cell r="E228" t="str">
            <v>TUBES ACIER NON ALLIES</v>
          </cell>
          <cell r="F228" t="str">
            <v>TUBE CARRE CONSTRUCTION</v>
          </cell>
          <cell r="G228" t="str">
            <v>S235JRH/SOUDE</v>
          </cell>
          <cell r="H228">
            <v>6000</v>
          </cell>
          <cell r="I228"/>
          <cell r="J228">
            <v>40</v>
          </cell>
          <cell r="K228">
            <v>2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</row>
        <row r="229">
          <cell r="A229">
            <v>226</v>
          </cell>
          <cell r="B229">
            <v>226</v>
          </cell>
          <cell r="C229" t="str">
            <v>1- ACIER USAGE GENERAL</v>
          </cell>
          <cell r="D229" t="str">
            <v>TC*S235JRH*40*3*6000</v>
          </cell>
          <cell r="E229" t="str">
            <v>TUBES ACIER NON ALLIES</v>
          </cell>
          <cell r="F229" t="str">
            <v>TUBE CARRE CONSTRUCTION</v>
          </cell>
          <cell r="G229" t="str">
            <v>S235JRH/SOUDE</v>
          </cell>
          <cell r="H229">
            <v>6000</v>
          </cell>
          <cell r="I229"/>
          <cell r="J229">
            <v>40</v>
          </cell>
          <cell r="K229">
            <v>3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</row>
        <row r="230">
          <cell r="A230">
            <v>227</v>
          </cell>
          <cell r="B230">
            <v>227</v>
          </cell>
          <cell r="C230" t="str">
            <v>1- ACIER USAGE GENERAL</v>
          </cell>
          <cell r="D230" t="str">
            <v>TC*S235JRH*SOUD*40*4*6200</v>
          </cell>
          <cell r="E230" t="str">
            <v>TUBES ACIER NON ALLIES</v>
          </cell>
          <cell r="F230" t="str">
            <v>TUBE CARRE CONSTRUCTION</v>
          </cell>
          <cell r="G230" t="str">
            <v>S235JRH/SOUDE</v>
          </cell>
          <cell r="H230" t="str">
            <v>6000</v>
          </cell>
          <cell r="I230"/>
          <cell r="J230">
            <v>40</v>
          </cell>
          <cell r="K230">
            <v>4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</row>
        <row r="231">
          <cell r="A231">
            <v>228</v>
          </cell>
          <cell r="B231">
            <v>228</v>
          </cell>
          <cell r="C231" t="str">
            <v>1- ACIER USAGE GENERAL</v>
          </cell>
          <cell r="D231" t="str">
            <v>TC*S235JRH*45*2*6000</v>
          </cell>
          <cell r="E231" t="str">
            <v>TUBES ACIER NON ALLIES</v>
          </cell>
          <cell r="F231" t="str">
            <v>TUBE CARRE CONSTRUCTION</v>
          </cell>
          <cell r="G231" t="str">
            <v>S235JRH/SOUDE</v>
          </cell>
          <cell r="H231" t="str">
            <v>6000</v>
          </cell>
          <cell r="I231"/>
          <cell r="J231">
            <v>45</v>
          </cell>
          <cell r="K231">
            <v>2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</row>
        <row r="232">
          <cell r="A232">
            <v>229</v>
          </cell>
          <cell r="B232">
            <v>229</v>
          </cell>
          <cell r="C232" t="str">
            <v>1- ACIER USAGE GENERAL</v>
          </cell>
          <cell r="D232" t="str">
            <v>TC*S235JRH*50*2*6000</v>
          </cell>
          <cell r="E232" t="str">
            <v>TUBES ACIER NON ALLIES</v>
          </cell>
          <cell r="F232" t="str">
            <v>TUBE CARRE CONSTRUCTION</v>
          </cell>
          <cell r="G232" t="str">
            <v>S235JRH/SOUDE</v>
          </cell>
          <cell r="H232">
            <v>6000</v>
          </cell>
          <cell r="I232"/>
          <cell r="J232">
            <v>50</v>
          </cell>
          <cell r="K232">
            <v>2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</row>
        <row r="233">
          <cell r="A233">
            <v>230</v>
          </cell>
          <cell r="B233">
            <v>230</v>
          </cell>
          <cell r="C233" t="str">
            <v>1- ACIER USAGE GENERAL</v>
          </cell>
          <cell r="D233" t="str">
            <v>TC*S235JRH*50*3*6000</v>
          </cell>
          <cell r="E233" t="str">
            <v>TUBES ACIER NON ALLIES</v>
          </cell>
          <cell r="F233" t="str">
            <v>TUBE CARRE CONSTRUCTION</v>
          </cell>
          <cell r="G233" t="str">
            <v>S235JRH/SOUDE</v>
          </cell>
          <cell r="H233">
            <v>6000</v>
          </cell>
          <cell r="I233"/>
          <cell r="J233">
            <v>50</v>
          </cell>
          <cell r="K233">
            <v>3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</row>
        <row r="234">
          <cell r="A234">
            <v>231</v>
          </cell>
          <cell r="B234">
            <v>231</v>
          </cell>
          <cell r="C234" t="str">
            <v>1- ACIER USAGE GENERAL</v>
          </cell>
          <cell r="D234" t="str">
            <v>TC*S235JRH*50*4*6000</v>
          </cell>
          <cell r="E234" t="str">
            <v>TUBES ACIER NON ALLIES</v>
          </cell>
          <cell r="F234" t="str">
            <v>TUBE CARRE CONSTRUCTION</v>
          </cell>
          <cell r="G234" t="str">
            <v>S235JRH/SOUDE</v>
          </cell>
          <cell r="H234">
            <v>6000</v>
          </cell>
          <cell r="I234"/>
          <cell r="J234">
            <v>50</v>
          </cell>
          <cell r="K234">
            <v>4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</row>
        <row r="235">
          <cell r="A235">
            <v>232</v>
          </cell>
          <cell r="B235">
            <v>232</v>
          </cell>
          <cell r="C235" t="str">
            <v>1- ACIER USAGE GENERAL</v>
          </cell>
          <cell r="D235" t="str">
            <v>TC*S235JRH*50*5*6000</v>
          </cell>
          <cell r="E235" t="str">
            <v>TUBES ACIER NON ALLIES</v>
          </cell>
          <cell r="F235" t="str">
            <v>TUBE CARRE CONSTRUCTION</v>
          </cell>
          <cell r="G235" t="str">
            <v>S235JRH/SOUDE</v>
          </cell>
          <cell r="H235">
            <v>6000</v>
          </cell>
          <cell r="I235"/>
          <cell r="J235">
            <v>50</v>
          </cell>
          <cell r="K235">
            <v>5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</row>
        <row r="236">
          <cell r="A236">
            <v>233</v>
          </cell>
          <cell r="B236">
            <v>233</v>
          </cell>
          <cell r="C236" t="str">
            <v>1- ACIER USAGE GENERAL</v>
          </cell>
          <cell r="D236" t="str">
            <v>TC*S235JRH*60*2*6000</v>
          </cell>
          <cell r="E236" t="str">
            <v>TUBES ACIER NON ALLIES</v>
          </cell>
          <cell r="F236" t="str">
            <v>TUBE CARRE SERRURIER</v>
          </cell>
          <cell r="G236" t="str">
            <v>S235JRH/DKP HUILE A2</v>
          </cell>
          <cell r="H236">
            <v>6000</v>
          </cell>
          <cell r="I236"/>
          <cell r="J236">
            <v>60</v>
          </cell>
          <cell r="K236">
            <v>2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</row>
        <row r="237">
          <cell r="A237">
            <v>234</v>
          </cell>
          <cell r="B237">
            <v>234</v>
          </cell>
          <cell r="C237" t="str">
            <v>1- ACIER USAGE GENERAL</v>
          </cell>
          <cell r="D237" t="str">
            <v>TC*S235JRH*60*4*6000</v>
          </cell>
          <cell r="E237" t="str">
            <v>TUBES ACIER NON ALLIES</v>
          </cell>
          <cell r="F237" t="str">
            <v>TUBE CARRE CONSTRUCTION</v>
          </cell>
          <cell r="G237" t="str">
            <v>S235JRH/SOUDE</v>
          </cell>
          <cell r="H237">
            <v>6000</v>
          </cell>
          <cell r="I237"/>
          <cell r="J237">
            <v>60</v>
          </cell>
          <cell r="K237">
            <v>4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</row>
        <row r="238">
          <cell r="A238">
            <v>235</v>
          </cell>
          <cell r="B238">
            <v>235</v>
          </cell>
          <cell r="C238" t="str">
            <v>1- ACIER USAGE GENERAL</v>
          </cell>
          <cell r="D238" t="str">
            <v>TC*S235JRH*60*5*6000</v>
          </cell>
          <cell r="E238" t="str">
            <v>TUBES ACIER NON ALLIES</v>
          </cell>
          <cell r="F238" t="str">
            <v>TUBE CARRE CONSTRUCTION</v>
          </cell>
          <cell r="G238" t="str">
            <v>S235JRH/SOUDE</v>
          </cell>
          <cell r="H238">
            <v>6000</v>
          </cell>
          <cell r="I238"/>
          <cell r="J238">
            <v>60</v>
          </cell>
          <cell r="K238">
            <v>5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</row>
        <row r="239">
          <cell r="A239">
            <v>236</v>
          </cell>
          <cell r="B239">
            <v>236</v>
          </cell>
          <cell r="C239" t="str">
            <v>1- ACIER USAGE GENERAL</v>
          </cell>
          <cell r="D239" t="str">
            <v>TC*S355J2H*FAC*60*6*6000</v>
          </cell>
          <cell r="E239" t="str">
            <v>TUBES ACIER NON ALLIES</v>
          </cell>
          <cell r="F239" t="str">
            <v>TUBE CARRE</v>
          </cell>
          <cell r="G239" t="str">
            <v>S355J2H/FINI A CHAUD</v>
          </cell>
          <cell r="H239">
            <v>6000</v>
          </cell>
          <cell r="I239"/>
          <cell r="J239">
            <v>60</v>
          </cell>
          <cell r="K239">
            <v>6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</row>
        <row r="240">
          <cell r="A240">
            <v>237</v>
          </cell>
          <cell r="B240">
            <v>237</v>
          </cell>
          <cell r="C240" t="str">
            <v>1- ACIER USAGE GENERAL</v>
          </cell>
          <cell r="D240" t="str">
            <v>TC*S355J2H*SOUD*60*6.3*6000</v>
          </cell>
          <cell r="E240" t="str">
            <v>TUBES ACIER NON ALLIES</v>
          </cell>
          <cell r="F240" t="str">
            <v>TUBE CARRE CONSTRUCTION</v>
          </cell>
          <cell r="G240" t="str">
            <v>S355J2H/SOUDE</v>
          </cell>
          <cell r="H240">
            <v>6000</v>
          </cell>
          <cell r="I240"/>
          <cell r="J240">
            <v>60</v>
          </cell>
          <cell r="K240">
            <v>6.3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</row>
        <row r="241">
          <cell r="A241">
            <v>238</v>
          </cell>
          <cell r="B241">
            <v>238</v>
          </cell>
          <cell r="C241" t="str">
            <v>1- ACIER USAGE GENERAL</v>
          </cell>
          <cell r="D241" t="str">
            <v>TC*S235JRH*90*4*6000</v>
          </cell>
          <cell r="E241" t="str">
            <v>TUBES ACIER NON ALLIES</v>
          </cell>
          <cell r="F241" t="str">
            <v>TUBE CARRE CONSTRUCTION</v>
          </cell>
          <cell r="G241" t="str">
            <v>S235JRH/SOUDE</v>
          </cell>
          <cell r="H241" t="str">
            <v>6000</v>
          </cell>
          <cell r="I241"/>
          <cell r="J241" t="str">
            <v>90</v>
          </cell>
          <cell r="K241" t="str">
            <v>4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</row>
        <row r="242">
          <cell r="A242">
            <v>239</v>
          </cell>
          <cell r="B242">
            <v>239</v>
          </cell>
          <cell r="C242" t="str">
            <v>1- ACIER USAGE GENERAL</v>
          </cell>
          <cell r="D242" t="str">
            <v>TC*S235JRH*80*3*6000</v>
          </cell>
          <cell r="E242" t="str">
            <v>TUBES ACIER NON ALLIES</v>
          </cell>
          <cell r="F242" t="str">
            <v>TUBE CARRE CONSTRUCTION</v>
          </cell>
          <cell r="G242" t="str">
            <v>S235JRH/SOUDE</v>
          </cell>
          <cell r="H242">
            <v>6000</v>
          </cell>
          <cell r="I242"/>
          <cell r="J242">
            <v>80</v>
          </cell>
          <cell r="K242">
            <v>3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</row>
        <row r="243">
          <cell r="A243">
            <v>240</v>
          </cell>
          <cell r="B243">
            <v>240</v>
          </cell>
          <cell r="C243" t="str">
            <v>1- ACIER USAGE GENERAL</v>
          </cell>
          <cell r="D243" t="str">
            <v>TC*S235JRH*80*5*6000</v>
          </cell>
          <cell r="E243" t="str">
            <v>TUBES ACIER NON ALLIES</v>
          </cell>
          <cell r="F243" t="str">
            <v>TUBE CARRE CONSTRUCTION</v>
          </cell>
          <cell r="G243" t="str">
            <v>S235JRH/SOUDE</v>
          </cell>
          <cell r="H243">
            <v>6000</v>
          </cell>
          <cell r="I243"/>
          <cell r="J243">
            <v>80</v>
          </cell>
          <cell r="K243">
            <v>5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</row>
        <row r="244">
          <cell r="A244">
            <v>241</v>
          </cell>
          <cell r="B244">
            <v>241</v>
          </cell>
          <cell r="C244" t="str">
            <v>1- ACIER USAGE GENERAL</v>
          </cell>
          <cell r="D244" t="str">
            <v>TC*S235JRH*100*4*6000</v>
          </cell>
          <cell r="E244" t="str">
            <v>TUBES ACIER NON ALLIES</v>
          </cell>
          <cell r="F244" t="str">
            <v>TUBE CARRE CONSTRUCTION</v>
          </cell>
          <cell r="G244" t="str">
            <v>S235JRH/SOUDE</v>
          </cell>
          <cell r="H244">
            <v>6000</v>
          </cell>
          <cell r="I244"/>
          <cell r="J244">
            <v>100</v>
          </cell>
          <cell r="K244">
            <v>4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</row>
        <row r="245">
          <cell r="A245">
            <v>242</v>
          </cell>
          <cell r="B245">
            <v>242</v>
          </cell>
          <cell r="C245" t="str">
            <v>1- ACIER USAGE GENERAL</v>
          </cell>
          <cell r="D245" t="str">
            <v>TC*S235JRH*100*5*6000</v>
          </cell>
          <cell r="E245" t="str">
            <v>TUBES ACIER NON ALLIES</v>
          </cell>
          <cell r="F245" t="str">
            <v>TUBE CARRE CONSTRUCTION</v>
          </cell>
          <cell r="G245" t="str">
            <v>S235JRH/SOUDE</v>
          </cell>
          <cell r="H245" t="str">
            <v>6000</v>
          </cell>
          <cell r="I245"/>
          <cell r="J245">
            <v>100</v>
          </cell>
          <cell r="K245">
            <v>5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</row>
        <row r="246">
          <cell r="A246">
            <v>243</v>
          </cell>
          <cell r="B246">
            <v>243</v>
          </cell>
          <cell r="C246" t="str">
            <v>1- ACIER USAGE GENERAL</v>
          </cell>
          <cell r="D246" t="str">
            <v>TC*S235JRH*100*6*6000</v>
          </cell>
          <cell r="E246" t="str">
            <v>TUBES ACIER NON ALLIES</v>
          </cell>
          <cell r="F246" t="str">
            <v>TUBE CARRE CONSTRUCTION</v>
          </cell>
          <cell r="G246" t="str">
            <v>S235JRH/SOUDE</v>
          </cell>
          <cell r="H246">
            <v>6000</v>
          </cell>
          <cell r="I246"/>
          <cell r="J246">
            <v>100</v>
          </cell>
          <cell r="K246">
            <v>6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</row>
        <row r="247">
          <cell r="A247">
            <v>244</v>
          </cell>
          <cell r="B247">
            <v>244</v>
          </cell>
          <cell r="C247" t="str">
            <v>1- ACIER USAGE GENERAL</v>
          </cell>
          <cell r="D247" t="str">
            <v>TC*S235JRH*150*6*6000</v>
          </cell>
          <cell r="E247" t="str">
            <v>TUBES ACIER NON ALLIES</v>
          </cell>
          <cell r="F247" t="str">
            <v>TUBE CARRE</v>
          </cell>
          <cell r="G247" t="str">
            <v>S235</v>
          </cell>
          <cell r="H247" t="str">
            <v>6000</v>
          </cell>
          <cell r="I247"/>
          <cell r="J247" t="str">
            <v>150</v>
          </cell>
          <cell r="K247" t="str">
            <v>6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</row>
        <row r="248">
          <cell r="A248">
            <v>245</v>
          </cell>
          <cell r="B248">
            <v>245</v>
          </cell>
          <cell r="C248" t="str">
            <v>1- ACIER USAGE GENERAL</v>
          </cell>
          <cell r="D248" t="str">
            <v>TR*S235JRH*SOUD*30*20*2*6000</v>
          </cell>
          <cell r="E248" t="str">
            <v>TUBES ACIER NON ALLIES</v>
          </cell>
          <cell r="F248" t="str">
            <v>TUBE RECTANGULAIRE CONSTRUCTION</v>
          </cell>
          <cell r="G248" t="str">
            <v>S235JRH/SOUDE</v>
          </cell>
          <cell r="H248">
            <v>6000</v>
          </cell>
          <cell r="I248">
            <v>20</v>
          </cell>
          <cell r="J248">
            <v>30</v>
          </cell>
          <cell r="K248">
            <v>2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</row>
        <row r="249">
          <cell r="A249">
            <v>246</v>
          </cell>
          <cell r="B249">
            <v>246</v>
          </cell>
          <cell r="C249" t="str">
            <v>1- ACIER USAGE GENERAL</v>
          </cell>
          <cell r="D249" t="str">
            <v>TR*S235JRH*SOUD*40*20*3*6000</v>
          </cell>
          <cell r="E249" t="str">
            <v>TUBES ACIER NON ALLIES</v>
          </cell>
          <cell r="F249" t="str">
            <v>TUBE RECTANGULAIRE CONSTRUCTION</v>
          </cell>
          <cell r="G249" t="str">
            <v>S235JRH/SOUDE</v>
          </cell>
          <cell r="H249">
            <v>6000</v>
          </cell>
          <cell r="I249">
            <v>20</v>
          </cell>
          <cell r="J249">
            <v>40</v>
          </cell>
          <cell r="K249">
            <v>3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</row>
        <row r="250">
          <cell r="A250">
            <v>247</v>
          </cell>
          <cell r="B250">
            <v>247</v>
          </cell>
          <cell r="C250" t="str">
            <v>1- ACIER USAGE GENERAL</v>
          </cell>
          <cell r="D250" t="str">
            <v>TR*S235JRH*A2*35*25*2*6000</v>
          </cell>
          <cell r="E250" t="str">
            <v>TUBES ACIER NON ALLIES</v>
          </cell>
          <cell r="F250" t="str">
            <v>TUBE RECTANGULAIRE SERRURIER</v>
          </cell>
          <cell r="G250" t="str">
            <v>S235JRH/DKP HUILE A2</v>
          </cell>
          <cell r="H250">
            <v>6000</v>
          </cell>
          <cell r="I250" t="str">
            <v>25</v>
          </cell>
          <cell r="J250" t="str">
            <v>35</v>
          </cell>
          <cell r="K250">
            <v>2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</row>
        <row r="251">
          <cell r="A251">
            <v>248</v>
          </cell>
          <cell r="B251">
            <v>248</v>
          </cell>
          <cell r="C251" t="str">
            <v>1- ACIER USAGE GENERAL</v>
          </cell>
          <cell r="D251" t="str">
            <v>TR*S235JRH*40*27*2.5*6000</v>
          </cell>
          <cell r="E251" t="str">
            <v>TUBES ACIER NON ALLIES</v>
          </cell>
          <cell r="F251" t="str">
            <v>TUBE RECTANGULAIRE CONSTRUCTION</v>
          </cell>
          <cell r="G251" t="str">
            <v>S235JRG/SOUDE</v>
          </cell>
          <cell r="H251">
            <v>6000</v>
          </cell>
          <cell r="I251" t="str">
            <v>27</v>
          </cell>
          <cell r="J251" t="str">
            <v>40</v>
          </cell>
          <cell r="K251" t="str">
            <v>2,5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</row>
        <row r="252">
          <cell r="A252">
            <v>249</v>
          </cell>
          <cell r="B252">
            <v>249</v>
          </cell>
          <cell r="C252" t="str">
            <v>1- ACIER USAGE GENERAL</v>
          </cell>
          <cell r="D252" t="str">
            <v>TR*S235JRH*SOUD*50*30*2*6000</v>
          </cell>
          <cell r="E252" t="str">
            <v>TUBES ACIER NON ALLIES</v>
          </cell>
          <cell r="F252" t="str">
            <v>TUBE RECTANGULAIRE CONSTRUCTION</v>
          </cell>
          <cell r="G252" t="str">
            <v>S235JRH/SOUDE</v>
          </cell>
          <cell r="H252">
            <v>6000</v>
          </cell>
          <cell r="I252">
            <v>30</v>
          </cell>
          <cell r="J252">
            <v>50</v>
          </cell>
          <cell r="K252">
            <v>2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</row>
        <row r="253">
          <cell r="A253">
            <v>250</v>
          </cell>
          <cell r="B253">
            <v>250</v>
          </cell>
          <cell r="C253" t="str">
            <v>1- ACIER USAGE GENERAL</v>
          </cell>
          <cell r="D253" t="str">
            <v>TR*S235JRG2*SOUD*50*30*3*6000</v>
          </cell>
          <cell r="E253" t="str">
            <v>TUBES ACIER NON ALLIES</v>
          </cell>
          <cell r="F253" t="str">
            <v>TUBE RECTANGULAIRE CONSTRUCTION</v>
          </cell>
          <cell r="G253" t="str">
            <v>S235JRG/SOUDE</v>
          </cell>
          <cell r="H253">
            <v>6000</v>
          </cell>
          <cell r="I253">
            <v>30</v>
          </cell>
          <cell r="J253">
            <v>50</v>
          </cell>
          <cell r="K253">
            <v>3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</row>
        <row r="254">
          <cell r="A254">
            <v>251</v>
          </cell>
          <cell r="B254">
            <v>251</v>
          </cell>
          <cell r="C254" t="str">
            <v>1- ACIER USAGE GENERAL</v>
          </cell>
          <cell r="D254" t="str">
            <v>TR*S235JRH*SOUD*50*30*4*6000</v>
          </cell>
          <cell r="E254" t="str">
            <v>TUBES ACIER NON ALLIES</v>
          </cell>
          <cell r="F254" t="str">
            <v>TUBE RECTANGULAIRE CONSTRUCTION</v>
          </cell>
          <cell r="G254" t="str">
            <v>S235JRG/SOUDE</v>
          </cell>
          <cell r="H254">
            <v>6000</v>
          </cell>
          <cell r="I254" t="str">
            <v>30</v>
          </cell>
          <cell r="J254" t="str">
            <v>50</v>
          </cell>
          <cell r="K254" t="str">
            <v>4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</row>
        <row r="255">
          <cell r="A255">
            <v>252</v>
          </cell>
          <cell r="B255">
            <v>252</v>
          </cell>
          <cell r="C255" t="str">
            <v>1- ACIER USAGE GENERAL</v>
          </cell>
          <cell r="D255" t="str">
            <v>TR*S235JRH*A2*60*30*2*6000</v>
          </cell>
          <cell r="E255" t="str">
            <v>TUBES ACIER NON ALLIES</v>
          </cell>
          <cell r="F255" t="str">
            <v>TUBE RECTANGULAIRE SERRURIER</v>
          </cell>
          <cell r="G255" t="str">
            <v>S235JRH/DKP HUILE A2</v>
          </cell>
          <cell r="H255">
            <v>6000</v>
          </cell>
          <cell r="I255">
            <v>30</v>
          </cell>
          <cell r="J255">
            <v>60</v>
          </cell>
          <cell r="K255">
            <v>2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</row>
        <row r="256">
          <cell r="A256">
            <v>253</v>
          </cell>
          <cell r="B256">
            <v>253</v>
          </cell>
          <cell r="C256" t="str">
            <v>1- ACIER USAGE GENERAL</v>
          </cell>
          <cell r="D256" t="str">
            <v>TR*S235JRH*SOUD*60*30*3*6000</v>
          </cell>
          <cell r="E256" t="str">
            <v>TUBES ACIER NON ALLIES</v>
          </cell>
          <cell r="F256" t="str">
            <v>TUBE RECTANGULAIRE CONSTRUCTION</v>
          </cell>
          <cell r="G256" t="str">
            <v>S235JRG/SOUDE</v>
          </cell>
          <cell r="H256" t="str">
            <v>6000</v>
          </cell>
          <cell r="I256">
            <v>30</v>
          </cell>
          <cell r="J256">
            <v>60</v>
          </cell>
          <cell r="K256">
            <v>3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</row>
        <row r="257">
          <cell r="A257">
            <v>254</v>
          </cell>
          <cell r="B257">
            <v>254</v>
          </cell>
          <cell r="C257" t="str">
            <v>1- ACIER USAGE GENERAL</v>
          </cell>
          <cell r="D257" t="str">
            <v>TR*S235JRG2*SOUD*60*40*3*6000</v>
          </cell>
          <cell r="E257" t="str">
            <v>TUBES ACIER NON ALLIES</v>
          </cell>
          <cell r="F257" t="str">
            <v>TUBE RECTANGULAIRE CONSTRUCTION</v>
          </cell>
          <cell r="G257" t="str">
            <v>S235JRG/SOUDE</v>
          </cell>
          <cell r="H257">
            <v>6000</v>
          </cell>
          <cell r="I257">
            <v>40</v>
          </cell>
          <cell r="J257">
            <v>60</v>
          </cell>
          <cell r="K257">
            <v>3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</row>
        <row r="258">
          <cell r="A258">
            <v>255</v>
          </cell>
          <cell r="B258">
            <v>255</v>
          </cell>
          <cell r="C258" t="str">
            <v>1- ACIER USAGE GENERAL</v>
          </cell>
          <cell r="D258" t="str">
            <v>TR*S235JRG2*60*40*4*6000</v>
          </cell>
          <cell r="E258" t="str">
            <v>TUBES ACIER NON ALLIES</v>
          </cell>
          <cell r="F258" t="str">
            <v>TUBE RECTANGULAIRE CONSTRUCTION</v>
          </cell>
          <cell r="G258" t="str">
            <v>S235JRG/SOUDE</v>
          </cell>
          <cell r="H258" t="str">
            <v>6000</v>
          </cell>
          <cell r="I258">
            <v>40</v>
          </cell>
          <cell r="J258">
            <v>60</v>
          </cell>
          <cell r="K258">
            <v>4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</row>
        <row r="259">
          <cell r="A259">
            <v>256</v>
          </cell>
          <cell r="B259">
            <v>256</v>
          </cell>
          <cell r="C259" t="str">
            <v>1- ACIER USAGE GENERAL</v>
          </cell>
          <cell r="D259" t="str">
            <v>TR*S235JRH*SOUD*80*40*3*6000</v>
          </cell>
          <cell r="E259" t="str">
            <v>TUBES ACIER NON ALLIES</v>
          </cell>
          <cell r="F259" t="str">
            <v>TUBE RECTANGULAIRE CONSTRUCTION</v>
          </cell>
          <cell r="G259" t="str">
            <v>S235JRH/SOUDE</v>
          </cell>
          <cell r="H259">
            <v>6000</v>
          </cell>
          <cell r="I259">
            <v>40</v>
          </cell>
          <cell r="J259">
            <v>80</v>
          </cell>
          <cell r="K259">
            <v>3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</row>
        <row r="260">
          <cell r="A260">
            <v>257</v>
          </cell>
          <cell r="B260">
            <v>257</v>
          </cell>
          <cell r="C260" t="str">
            <v>1- ACIER USAGE GENERAL</v>
          </cell>
          <cell r="D260" t="str">
            <v>TR*S235JRH*SOUD*80*40*4*6000</v>
          </cell>
          <cell r="E260" t="str">
            <v>TUBES ACIER NON ALLIES</v>
          </cell>
          <cell r="F260" t="str">
            <v>TUBE RECTANGULAIRE CONSTRUCTION</v>
          </cell>
          <cell r="G260" t="str">
            <v>S235JRH/SOUDE</v>
          </cell>
          <cell r="H260">
            <v>6000</v>
          </cell>
          <cell r="I260">
            <v>40</v>
          </cell>
          <cell r="J260">
            <v>80</v>
          </cell>
          <cell r="K260">
            <v>4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</row>
        <row r="261">
          <cell r="A261">
            <v>258</v>
          </cell>
          <cell r="B261">
            <v>258</v>
          </cell>
          <cell r="C261" t="str">
            <v>1- ACIER USAGE GENERAL</v>
          </cell>
          <cell r="D261" t="str">
            <v>TR*S235JRH*SOUD*80*40*5*6000</v>
          </cell>
          <cell r="E261" t="str">
            <v>TUBES ACIER NON ALLIES</v>
          </cell>
          <cell r="F261" t="str">
            <v>TUBE RECTANGULAIRE CONSTRUCTION</v>
          </cell>
          <cell r="G261" t="str">
            <v>S235JRH/SOUDE</v>
          </cell>
          <cell r="H261">
            <v>6000</v>
          </cell>
          <cell r="I261">
            <v>40</v>
          </cell>
          <cell r="J261">
            <v>80</v>
          </cell>
          <cell r="K261">
            <v>5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</row>
        <row r="262">
          <cell r="A262">
            <v>259</v>
          </cell>
          <cell r="B262">
            <v>259</v>
          </cell>
          <cell r="C262" t="str">
            <v>1- ACIER USAGE GENERAL</v>
          </cell>
          <cell r="D262" t="str">
            <v>TR*S235JRH*SOUD*80*50*3*6000</v>
          </cell>
          <cell r="E262" t="str">
            <v>TUBES ACIER NON ALLIES</v>
          </cell>
          <cell r="F262" t="str">
            <v>TUBE RECTANGULAIRE CONSTRUCTION</v>
          </cell>
          <cell r="G262" t="str">
            <v>S235JRH/SOUDE</v>
          </cell>
          <cell r="H262">
            <v>6000</v>
          </cell>
          <cell r="I262">
            <v>50</v>
          </cell>
          <cell r="J262">
            <v>80</v>
          </cell>
          <cell r="K262">
            <v>3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</row>
        <row r="263">
          <cell r="A263">
            <v>260</v>
          </cell>
          <cell r="B263">
            <v>260</v>
          </cell>
          <cell r="C263" t="str">
            <v>1- ACIER USAGE GENERAL</v>
          </cell>
          <cell r="D263" t="str">
            <v>TR*S235JRH*SOUD*80*50*5*6000</v>
          </cell>
          <cell r="E263" t="str">
            <v>TUBES ACIER NON ALLIES</v>
          </cell>
          <cell r="F263" t="str">
            <v>TUBE RECTANGULAIRE CONSTRUCTION</v>
          </cell>
          <cell r="G263" t="str">
            <v>S235JRH/SOUDE</v>
          </cell>
          <cell r="H263">
            <v>6000</v>
          </cell>
          <cell r="I263">
            <v>50</v>
          </cell>
          <cell r="J263">
            <v>80</v>
          </cell>
          <cell r="K263">
            <v>5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</row>
        <row r="264">
          <cell r="A264">
            <v>261</v>
          </cell>
          <cell r="B264">
            <v>261</v>
          </cell>
          <cell r="C264" t="str">
            <v>1- ACIER USAGE GENERAL</v>
          </cell>
          <cell r="D264" t="str">
            <v>TR*S235JRG2*120*80*6*6000</v>
          </cell>
          <cell r="E264" t="str">
            <v>TUBES ACIER NON ALLIES</v>
          </cell>
          <cell r="F264" t="str">
            <v>TUBE RECTANGULAIRE CONSTRUCTION</v>
          </cell>
          <cell r="G264" t="str">
            <v>S235JRH/SOUDE</v>
          </cell>
          <cell r="H264" t="str">
            <v>6000</v>
          </cell>
          <cell r="I264" t="str">
            <v>80</v>
          </cell>
          <cell r="J264" t="str">
            <v>120</v>
          </cell>
          <cell r="K264" t="str">
            <v>6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</row>
        <row r="265">
          <cell r="A265">
            <v>262</v>
          </cell>
          <cell r="B265">
            <v>262</v>
          </cell>
          <cell r="C265" t="str">
            <v>1- ACIER USAGE GENERAL</v>
          </cell>
          <cell r="D265" t="str">
            <v>TR*S275JRH*SOUD*90*50*5*6000</v>
          </cell>
          <cell r="E265" t="str">
            <v>TUBES ACIER NON ALLIES</v>
          </cell>
          <cell r="F265" t="str">
            <v>TUBE RECTANGULAIRE CONSTRUCTION</v>
          </cell>
          <cell r="G265" t="str">
            <v>S235JRH/SOUDE</v>
          </cell>
          <cell r="H265">
            <v>6000</v>
          </cell>
          <cell r="I265">
            <v>50</v>
          </cell>
          <cell r="J265">
            <v>90</v>
          </cell>
          <cell r="K265">
            <v>5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</row>
        <row r="266">
          <cell r="A266">
            <v>263</v>
          </cell>
          <cell r="B266">
            <v>263</v>
          </cell>
          <cell r="C266" t="str">
            <v>1- ACIER USAGE GENERAL</v>
          </cell>
          <cell r="D266" t="str">
            <v>TR*S235JRH*SOUD*100*50*5*6000</v>
          </cell>
          <cell r="E266" t="str">
            <v>TUBES ACIER NON ALLIES</v>
          </cell>
          <cell r="F266" t="str">
            <v>TUBE RECTANGULAIRE CONSTRUCTION</v>
          </cell>
          <cell r="G266" t="str">
            <v>S235JRH/SOUDE</v>
          </cell>
          <cell r="H266">
            <v>6000</v>
          </cell>
          <cell r="I266">
            <v>50</v>
          </cell>
          <cell r="J266">
            <v>100</v>
          </cell>
          <cell r="K266">
            <v>5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</row>
        <row r="267">
          <cell r="A267">
            <v>264</v>
          </cell>
          <cell r="B267">
            <v>264</v>
          </cell>
          <cell r="C267" t="str">
            <v>1- ACIER USAGE GENERAL</v>
          </cell>
          <cell r="D267" t="str">
            <v>TR*S235JRH*SOUD*100*50*6*6000</v>
          </cell>
          <cell r="E267" t="str">
            <v>TUBES ACIER NON ALLIES</v>
          </cell>
          <cell r="F267" t="str">
            <v>TUBE RECTANGULAIRE CONSTRUCTION</v>
          </cell>
          <cell r="G267" t="str">
            <v>S235JRH/SOUDE</v>
          </cell>
          <cell r="H267">
            <v>6000</v>
          </cell>
          <cell r="I267">
            <v>50</v>
          </cell>
          <cell r="J267">
            <v>100</v>
          </cell>
          <cell r="K267">
            <v>6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</row>
        <row r="268">
          <cell r="A268">
            <v>265</v>
          </cell>
          <cell r="B268">
            <v>265</v>
          </cell>
          <cell r="C268" t="str">
            <v>1- ACIER USAGE GENERAL</v>
          </cell>
          <cell r="D268" t="str">
            <v>TR*S235JRH*SOUD*150*50*4*6000</v>
          </cell>
          <cell r="E268" t="str">
            <v>TUBES ACIER NON ALLIES</v>
          </cell>
          <cell r="F268" t="str">
            <v>TUBE RECTANGULAIRE CONSTRUCTION</v>
          </cell>
          <cell r="G268" t="str">
            <v>S235JRH/SOUDE</v>
          </cell>
          <cell r="H268">
            <v>6000</v>
          </cell>
          <cell r="I268">
            <v>50</v>
          </cell>
          <cell r="J268">
            <v>150</v>
          </cell>
          <cell r="K268">
            <v>4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</row>
        <row r="269">
          <cell r="A269">
            <v>266</v>
          </cell>
          <cell r="B269">
            <v>266</v>
          </cell>
          <cell r="C269" t="str">
            <v>1- ACIER USAGE GENERAL</v>
          </cell>
          <cell r="D269" t="str">
            <v>TR*S235JRH*SOUD*100*60*3*6000</v>
          </cell>
          <cell r="E269" t="str">
            <v>TUBES ACIER NON ALLIES</v>
          </cell>
          <cell r="F269" t="str">
            <v>TUBE RECTANGULAIRE CONSTRUCTION</v>
          </cell>
          <cell r="G269" t="str">
            <v>S235JRH/SOUDE</v>
          </cell>
          <cell r="H269">
            <v>6000</v>
          </cell>
          <cell r="I269">
            <v>60</v>
          </cell>
          <cell r="J269">
            <v>100</v>
          </cell>
          <cell r="K269">
            <v>3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</row>
        <row r="270">
          <cell r="A270">
            <v>267</v>
          </cell>
          <cell r="B270">
            <v>267</v>
          </cell>
          <cell r="C270" t="str">
            <v>1- ACIER USAGE GENERAL</v>
          </cell>
          <cell r="D270" t="str">
            <v>TR*S235JRH*SOUD*100*60*5*6000</v>
          </cell>
          <cell r="E270" t="str">
            <v>TUBES ACIER NON ALLIES</v>
          </cell>
          <cell r="F270" t="str">
            <v>TUBE RECTANGULAIRE CONSTRUCTION</v>
          </cell>
          <cell r="G270" t="str">
            <v>S235JRH/SOUDE</v>
          </cell>
          <cell r="H270">
            <v>6000</v>
          </cell>
          <cell r="I270">
            <v>60</v>
          </cell>
          <cell r="J270">
            <v>100</v>
          </cell>
          <cell r="K270">
            <v>5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</row>
        <row r="271">
          <cell r="A271">
            <v>268</v>
          </cell>
          <cell r="B271">
            <v>268</v>
          </cell>
          <cell r="C271" t="str">
            <v>1- ACIER USAGE GENERAL</v>
          </cell>
          <cell r="D271" t="str">
            <v>TR*S235JRH*SOUD*120*60*5*6000</v>
          </cell>
          <cell r="E271" t="str">
            <v>TUBES ACIER NON ALLIES</v>
          </cell>
          <cell r="F271" t="str">
            <v>TUBE RECTANGULAIRE CONSTRUCTION</v>
          </cell>
          <cell r="G271" t="str">
            <v>S235JRH/SOUDE</v>
          </cell>
          <cell r="H271">
            <v>6000</v>
          </cell>
          <cell r="I271">
            <v>60</v>
          </cell>
          <cell r="J271">
            <v>120</v>
          </cell>
          <cell r="K271">
            <v>5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</row>
        <row r="272">
          <cell r="A272">
            <v>269</v>
          </cell>
          <cell r="B272">
            <v>269</v>
          </cell>
          <cell r="C272" t="str">
            <v>1- ACIER USAGE GENERAL</v>
          </cell>
          <cell r="D272" t="str">
            <v>TR*S235JRG2*140*70*5*2100</v>
          </cell>
          <cell r="E272" t="str">
            <v>TUBES ACIER NON ALLIES</v>
          </cell>
          <cell r="F272" t="str">
            <v>TUBE RECTANGULAIRE CONSTRUCTION</v>
          </cell>
          <cell r="G272" t="str">
            <v>S235JRG/SOUDE</v>
          </cell>
          <cell r="H272">
            <v>2100</v>
          </cell>
          <cell r="I272">
            <v>70</v>
          </cell>
          <cell r="J272">
            <v>140</v>
          </cell>
          <cell r="K272">
            <v>5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</row>
        <row r="273">
          <cell r="A273">
            <v>270</v>
          </cell>
          <cell r="B273">
            <v>270</v>
          </cell>
          <cell r="C273" t="str">
            <v>1- ACIER USAGE GENERAL</v>
          </cell>
          <cell r="D273" t="str">
            <v>TR*S235JRH*SOUD*160*80*5*6000</v>
          </cell>
          <cell r="E273" t="str">
            <v>TUBES ACIER NON ALLIES</v>
          </cell>
          <cell r="F273" t="str">
            <v>TUBE RECTANGULAIRE CONSTRUCTION</v>
          </cell>
          <cell r="G273" t="str">
            <v>S235JRH/SOUDE</v>
          </cell>
          <cell r="H273">
            <v>6000</v>
          </cell>
          <cell r="I273">
            <v>80</v>
          </cell>
          <cell r="J273">
            <v>160</v>
          </cell>
          <cell r="K273">
            <v>5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</row>
        <row r="274">
          <cell r="A274">
            <v>271</v>
          </cell>
          <cell r="B274">
            <v>271</v>
          </cell>
          <cell r="C274" t="str">
            <v>1- ACIER USAGE GENERAL</v>
          </cell>
          <cell r="D274" t="str">
            <v>TR*S235JRH*SOUD*200*100*6*6000</v>
          </cell>
          <cell r="E274" t="str">
            <v>TUBES ACIER NON ALLIES</v>
          </cell>
          <cell r="F274" t="str">
            <v>TUBE RECTANGULAIRE CONSTRUCTION</v>
          </cell>
          <cell r="G274" t="str">
            <v>S235JRH/SOUDE</v>
          </cell>
          <cell r="H274">
            <v>6000</v>
          </cell>
          <cell r="I274">
            <v>100</v>
          </cell>
          <cell r="J274">
            <v>200</v>
          </cell>
          <cell r="K274">
            <v>6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</row>
        <row r="275">
          <cell r="A275">
            <v>272</v>
          </cell>
          <cell r="B275">
            <v>272</v>
          </cell>
          <cell r="C275" t="str">
            <v>1- ACIER USAGE GENERAL</v>
          </cell>
          <cell r="D275" t="str">
            <v>TR*S355JO*SOUD*250*100*8*6000</v>
          </cell>
          <cell r="E275" t="str">
            <v>TUBES ACIER NON ALLIES</v>
          </cell>
          <cell r="F275" t="str">
            <v>TUBE RECTANGULAIRE CONSTRUCTION</v>
          </cell>
          <cell r="G275" t="str">
            <v>S355JO/SOUDE</v>
          </cell>
          <cell r="H275">
            <v>6000</v>
          </cell>
          <cell r="I275">
            <v>100</v>
          </cell>
          <cell r="J275">
            <v>250</v>
          </cell>
          <cell r="K275">
            <v>8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</row>
        <row r="276">
          <cell r="A276">
            <v>273</v>
          </cell>
          <cell r="B276">
            <v>273</v>
          </cell>
          <cell r="C276" t="str">
            <v>1- ACIER USAGE GENERAL</v>
          </cell>
          <cell r="D276" t="str">
            <v>TR*S235JR*SOUD*300*100*6*6000</v>
          </cell>
          <cell r="E276" t="str">
            <v>TUBES ACIER NON ALLIES</v>
          </cell>
          <cell r="F276" t="str">
            <v>TUBE RECTANGULAIRE CONSTRUCTION</v>
          </cell>
          <cell r="G276" t="str">
            <v>S235JRH/SOUDE</v>
          </cell>
          <cell r="H276">
            <v>6000</v>
          </cell>
          <cell r="I276" t="str">
            <v>100</v>
          </cell>
          <cell r="J276" t="str">
            <v>300</v>
          </cell>
          <cell r="K276">
            <v>6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</row>
        <row r="277">
          <cell r="A277">
            <v>274</v>
          </cell>
          <cell r="B277">
            <v>274</v>
          </cell>
          <cell r="C277" t="str">
            <v>1- ACIER USAGE GENERAL</v>
          </cell>
          <cell r="D277" t="str">
            <v>TR*S235JRH*SOUD*250*150*8*6000</v>
          </cell>
          <cell r="E277" t="str">
            <v>TUBES ACIER NON ALLIES</v>
          </cell>
          <cell r="F277" t="str">
            <v>TUBE RECTANGULAIRE CONSTRUCTION</v>
          </cell>
          <cell r="G277" t="str">
            <v>S235JRH/SOUDE</v>
          </cell>
          <cell r="H277">
            <v>6000</v>
          </cell>
          <cell r="I277">
            <v>150</v>
          </cell>
          <cell r="J277">
            <v>250</v>
          </cell>
          <cell r="K277">
            <v>8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</row>
        <row r="278">
          <cell r="A278">
            <v>275</v>
          </cell>
          <cell r="B278">
            <v>275</v>
          </cell>
          <cell r="C278" t="str">
            <v>1- ACIER USAGE GENERAL</v>
          </cell>
          <cell r="D278" t="str">
            <v>TO*S235JRH*A2*12*1*6000</v>
          </cell>
          <cell r="E278" t="str">
            <v>TUBES ACIER NON ALLIES</v>
          </cell>
          <cell r="F278" t="str">
            <v>TUBE ROND SERRURIER</v>
          </cell>
          <cell r="G278" t="str">
            <v>S235JRH/DKP HUILE A2</v>
          </cell>
          <cell r="H278">
            <v>6000</v>
          </cell>
          <cell r="I278"/>
          <cell r="J278"/>
          <cell r="K278">
            <v>1</v>
          </cell>
          <cell r="L278">
            <v>12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</row>
        <row r="279">
          <cell r="A279">
            <v>276</v>
          </cell>
          <cell r="B279">
            <v>276</v>
          </cell>
          <cell r="C279" t="str">
            <v>1- ACIER USAGE GENERAL</v>
          </cell>
          <cell r="D279" t="str">
            <v>TO*S235JRH*A2*16*1.5*6000</v>
          </cell>
          <cell r="E279" t="str">
            <v>TUBES ACIER NON ALLIES</v>
          </cell>
          <cell r="F279" t="str">
            <v>TUBE ROND SERRURIER</v>
          </cell>
          <cell r="G279" t="str">
            <v>S235JRH/DKP HUILE A2</v>
          </cell>
          <cell r="H279">
            <v>6000</v>
          </cell>
          <cell r="I279"/>
          <cell r="J279"/>
          <cell r="K279">
            <v>1.5</v>
          </cell>
          <cell r="L279">
            <v>16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</row>
        <row r="280">
          <cell r="A280">
            <v>277</v>
          </cell>
          <cell r="B280">
            <v>277</v>
          </cell>
          <cell r="C280" t="str">
            <v>1- ACIER USAGE GENERAL</v>
          </cell>
          <cell r="D280" t="str">
            <v>TO*S235JRH*SOUD*17.2*2*6000</v>
          </cell>
          <cell r="E280" t="str">
            <v>TUBES ACIER NON ALLIES</v>
          </cell>
          <cell r="F280" t="str">
            <v>TUBE ROND CONSTRUCTION</v>
          </cell>
          <cell r="G280" t="str">
            <v>S235JRH/SOUDE</v>
          </cell>
          <cell r="H280">
            <v>6000</v>
          </cell>
          <cell r="I280"/>
          <cell r="J280"/>
          <cell r="K280">
            <v>2</v>
          </cell>
          <cell r="L280">
            <v>17.2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</row>
        <row r="281">
          <cell r="A281">
            <v>278</v>
          </cell>
          <cell r="B281">
            <v>278</v>
          </cell>
          <cell r="C281" t="str">
            <v>1- ACIER USAGE GENERAL</v>
          </cell>
          <cell r="D281" t="str">
            <v>TO*S235JRG2*20*1,5*6000</v>
          </cell>
          <cell r="E281" t="str">
            <v>TUBES ACIER NON ALLIES</v>
          </cell>
          <cell r="F281" t="str">
            <v>TUBE ROND</v>
          </cell>
          <cell r="G281" t="str">
            <v>S235JRG/SANS SOUDURE</v>
          </cell>
          <cell r="H281">
            <v>6000</v>
          </cell>
          <cell r="I281"/>
          <cell r="J281"/>
          <cell r="K281">
            <v>1.5</v>
          </cell>
          <cell r="L281">
            <v>20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</row>
        <row r="282">
          <cell r="A282">
            <v>279</v>
          </cell>
          <cell r="B282">
            <v>279</v>
          </cell>
          <cell r="C282" t="str">
            <v>1- ACIER USAGE GENERAL</v>
          </cell>
          <cell r="D282" t="str">
            <v>TO*S235JRH*A2*20*2*6000</v>
          </cell>
          <cell r="E282" t="str">
            <v>TUBES ACIER NON ALLIES</v>
          </cell>
          <cell r="F282" t="str">
            <v>TUBE ROND</v>
          </cell>
          <cell r="G282" t="str">
            <v>S235JRG/SANS SOUDURE</v>
          </cell>
          <cell r="H282">
            <v>6000</v>
          </cell>
          <cell r="I282"/>
          <cell r="J282"/>
          <cell r="K282">
            <v>2</v>
          </cell>
          <cell r="L282">
            <v>20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</row>
        <row r="283">
          <cell r="A283">
            <v>280</v>
          </cell>
          <cell r="B283">
            <v>280</v>
          </cell>
          <cell r="C283" t="str">
            <v>1- ACIER USAGE GENERAL</v>
          </cell>
          <cell r="D283" t="str">
            <v>TO*E235*S/S*21*3*6000</v>
          </cell>
          <cell r="E283" t="str">
            <v>TUBES ACIER NON ALLIES</v>
          </cell>
          <cell r="F283" t="str">
            <v>TUBE ROND</v>
          </cell>
          <cell r="G283" t="str">
            <v>E235/SANS SOUDURE</v>
          </cell>
          <cell r="H283">
            <v>6000</v>
          </cell>
          <cell r="I283"/>
          <cell r="J283"/>
          <cell r="K283">
            <v>3</v>
          </cell>
          <cell r="L283">
            <v>21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</row>
        <row r="284">
          <cell r="A284">
            <v>281</v>
          </cell>
          <cell r="B284">
            <v>281</v>
          </cell>
          <cell r="C284" t="str">
            <v>1- ACIER USAGE GENERAL</v>
          </cell>
          <cell r="D284" t="str">
            <v>TO*S235*SS*T3*21.3*2.6*6000</v>
          </cell>
          <cell r="E284" t="str">
            <v>TUBES ACIER NON ALLIES</v>
          </cell>
          <cell r="F284" t="str">
            <v>TUBE GAZ 15X21 (1/2 POUCE)</v>
          </cell>
          <cell r="G284" t="str">
            <v>S235/T3</v>
          </cell>
          <cell r="H284">
            <v>6000</v>
          </cell>
          <cell r="I284"/>
          <cell r="J284"/>
          <cell r="K284">
            <v>2.6</v>
          </cell>
          <cell r="L284">
            <v>21.3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</row>
        <row r="285">
          <cell r="A285">
            <v>282</v>
          </cell>
          <cell r="B285">
            <v>282</v>
          </cell>
          <cell r="C285" t="str">
            <v>1- ACIER USAGE GENERAL</v>
          </cell>
          <cell r="D285" t="str">
            <v>TO*S235JRG2*21.3*2.65*6000</v>
          </cell>
          <cell r="E285" t="str">
            <v>TUBES ACIER NON ALLIES</v>
          </cell>
          <cell r="F285" t="str">
            <v>TUBE ROND</v>
          </cell>
          <cell r="G285" t="str">
            <v>S235JRG/SANS SOUDURE</v>
          </cell>
          <cell r="H285">
            <v>6000</v>
          </cell>
          <cell r="I285"/>
          <cell r="J285"/>
          <cell r="K285">
            <v>2.65</v>
          </cell>
          <cell r="L285">
            <v>21.3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</row>
        <row r="286">
          <cell r="A286">
            <v>283</v>
          </cell>
          <cell r="B286">
            <v>283</v>
          </cell>
          <cell r="C286" t="str">
            <v>1- ACIER USAGE GENERAL</v>
          </cell>
          <cell r="D286" t="str">
            <v>TO*E235*ES/S*22*4*6000</v>
          </cell>
          <cell r="E286" t="str">
            <v>TUBES ACIER NON ALLIES</v>
          </cell>
          <cell r="F286" t="str">
            <v>TUBE ROND</v>
          </cell>
          <cell r="G286" t="str">
            <v>E235/SANS SOUDURE</v>
          </cell>
          <cell r="H286">
            <v>6000</v>
          </cell>
          <cell r="I286"/>
          <cell r="J286"/>
          <cell r="K286">
            <v>4</v>
          </cell>
          <cell r="L286">
            <v>22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</row>
        <row r="287">
          <cell r="A287">
            <v>284</v>
          </cell>
          <cell r="B287">
            <v>284</v>
          </cell>
          <cell r="C287" t="str">
            <v>1- ACIER USAGE GENERAL</v>
          </cell>
          <cell r="D287" t="str">
            <v>TO*S235JRH*A2*25*1.5*6000</v>
          </cell>
          <cell r="E287" t="str">
            <v>TUBES ACIER NON ALLIES</v>
          </cell>
          <cell r="F287" t="str">
            <v>TUBE ROND SERRURIER</v>
          </cell>
          <cell r="G287" t="str">
            <v>S235JRH/DKP HUILE A2</v>
          </cell>
          <cell r="H287">
            <v>6000</v>
          </cell>
          <cell r="I287"/>
          <cell r="J287"/>
          <cell r="K287">
            <v>1.5</v>
          </cell>
          <cell r="L287">
            <v>25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</row>
        <row r="288">
          <cell r="A288">
            <v>285</v>
          </cell>
          <cell r="B288">
            <v>285</v>
          </cell>
          <cell r="C288" t="str">
            <v>1- ACIER USAGE GENERAL</v>
          </cell>
          <cell r="D288" t="str">
            <v>TO*S235JRH*SOUD*25*2*6000</v>
          </cell>
          <cell r="E288" t="str">
            <v>TUBES ACIER NON ALLIES</v>
          </cell>
          <cell r="F288" t="str">
            <v>TUBE ROND</v>
          </cell>
          <cell r="G288" t="str">
            <v>S235JRG/SANS SOUDURE</v>
          </cell>
          <cell r="H288">
            <v>6000</v>
          </cell>
          <cell r="I288"/>
          <cell r="J288"/>
          <cell r="K288">
            <v>2</v>
          </cell>
          <cell r="L288">
            <v>25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</row>
        <row r="289">
          <cell r="A289">
            <v>286</v>
          </cell>
          <cell r="B289">
            <v>286</v>
          </cell>
          <cell r="C289" t="str">
            <v>1- ACIER USAGE GENERAL</v>
          </cell>
          <cell r="D289" t="str">
            <v>TO*S235JRH*SOUD*26.9*2.35*6000</v>
          </cell>
          <cell r="E289" t="str">
            <v>TUBES ACIER NON ALLIES</v>
          </cell>
          <cell r="F289" t="str">
            <v>TUBE ROND CONSTRUCTION</v>
          </cell>
          <cell r="G289" t="str">
            <v>S235JRH/SOUDE</v>
          </cell>
          <cell r="H289">
            <v>6000</v>
          </cell>
          <cell r="I289"/>
          <cell r="J289"/>
          <cell r="K289">
            <v>2.35</v>
          </cell>
          <cell r="L289">
            <v>26.9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</row>
        <row r="290">
          <cell r="A290">
            <v>287</v>
          </cell>
          <cell r="B290">
            <v>287</v>
          </cell>
          <cell r="C290" t="str">
            <v>1- ACIER USAGE GENERAL</v>
          </cell>
          <cell r="D290" t="str">
            <v>TO*S235JRG2*26.9*2.6*6000</v>
          </cell>
          <cell r="E290" t="str">
            <v>TUBES ACIER NON ALLIES</v>
          </cell>
          <cell r="F290" t="str">
            <v>TUBE ROND</v>
          </cell>
          <cell r="G290" t="str">
            <v>S235JRG/SANS SOUDURE</v>
          </cell>
          <cell r="H290">
            <v>6000</v>
          </cell>
          <cell r="I290"/>
          <cell r="J290"/>
          <cell r="K290">
            <v>2.6</v>
          </cell>
          <cell r="L290">
            <v>26.9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</row>
        <row r="291">
          <cell r="A291">
            <v>288</v>
          </cell>
          <cell r="B291">
            <v>288</v>
          </cell>
          <cell r="C291" t="str">
            <v>1- ACIER USAGE GENERAL</v>
          </cell>
          <cell r="D291" t="str">
            <v>TO*S235JRH*A2*30*1.5*6000</v>
          </cell>
          <cell r="E291" t="str">
            <v>TUBES ACIER NON ALLIES</v>
          </cell>
          <cell r="F291" t="str">
            <v>TUBE ROND SERRURIER</v>
          </cell>
          <cell r="G291" t="str">
            <v>S235JRH/DKP HUILE A2</v>
          </cell>
          <cell r="H291">
            <v>6000</v>
          </cell>
          <cell r="I291"/>
          <cell r="J291"/>
          <cell r="K291">
            <v>1.5</v>
          </cell>
          <cell r="L291">
            <v>30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</row>
        <row r="292">
          <cell r="A292">
            <v>289</v>
          </cell>
          <cell r="B292">
            <v>289</v>
          </cell>
          <cell r="C292" t="str">
            <v>1- ACIER USAGE GENERAL</v>
          </cell>
          <cell r="D292" t="str">
            <v>TO*S235JRH*SOUD*30*2*6000</v>
          </cell>
          <cell r="E292" t="str">
            <v>TUBES ACIER NON ALLIES</v>
          </cell>
          <cell r="F292" t="str">
            <v>TUBE ROND CONSTRUCTION</v>
          </cell>
          <cell r="G292" t="str">
            <v>S235JRH/SOUDE</v>
          </cell>
          <cell r="H292">
            <v>6000</v>
          </cell>
          <cell r="I292"/>
          <cell r="J292"/>
          <cell r="K292">
            <v>2</v>
          </cell>
          <cell r="L292">
            <v>30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</row>
        <row r="293">
          <cell r="A293">
            <v>290</v>
          </cell>
          <cell r="B293">
            <v>290</v>
          </cell>
          <cell r="C293" t="str">
            <v>1- ACIER USAGE GENERAL</v>
          </cell>
          <cell r="D293" t="str">
            <v>TO*S235JRH*SOUD*33.7*2.9*6000</v>
          </cell>
          <cell r="E293" t="str">
            <v>TUBES ACIER NON ALLIES</v>
          </cell>
          <cell r="F293" t="str">
            <v>TUBE ROND CONSTRUCTION</v>
          </cell>
          <cell r="G293" t="str">
            <v>S235JRH/SOUDE</v>
          </cell>
          <cell r="H293">
            <v>6000</v>
          </cell>
          <cell r="I293"/>
          <cell r="J293"/>
          <cell r="K293">
            <v>2.9</v>
          </cell>
          <cell r="L293">
            <v>33.700000000000003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</row>
        <row r="294">
          <cell r="A294">
            <v>291</v>
          </cell>
          <cell r="B294">
            <v>291</v>
          </cell>
          <cell r="C294" t="str">
            <v>1- ACIER USAGE GENERAL</v>
          </cell>
          <cell r="D294" t="str">
            <v>TO*S235JRH*SOUD*35*2*6200</v>
          </cell>
          <cell r="E294" t="str">
            <v>TUBES ACIER NON ALLIES</v>
          </cell>
          <cell r="F294" t="str">
            <v>TUBE ROND</v>
          </cell>
          <cell r="G294" t="str">
            <v>S235JRG/SANS SOUDURE</v>
          </cell>
          <cell r="H294">
            <v>6000</v>
          </cell>
          <cell r="I294"/>
          <cell r="J294"/>
          <cell r="K294">
            <v>2</v>
          </cell>
          <cell r="L294">
            <v>35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</row>
        <row r="295">
          <cell r="A295">
            <v>292</v>
          </cell>
          <cell r="B295">
            <v>292</v>
          </cell>
          <cell r="C295" t="str">
            <v>1- ACIER USAGE GENERAL</v>
          </cell>
          <cell r="D295" t="str">
            <v>TO*S235JRH*SOUD*40*2*6000</v>
          </cell>
          <cell r="E295" t="str">
            <v>TUBES ACIER NON ALLIES</v>
          </cell>
          <cell r="F295" t="str">
            <v>TUBE ROND CONSTRUCTION</v>
          </cell>
          <cell r="G295" t="str">
            <v>S235JRH/SOUDE</v>
          </cell>
          <cell r="H295">
            <v>6000</v>
          </cell>
          <cell r="I295"/>
          <cell r="J295"/>
          <cell r="K295">
            <v>2</v>
          </cell>
          <cell r="L295">
            <v>40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</row>
        <row r="296">
          <cell r="A296">
            <v>293</v>
          </cell>
          <cell r="B296">
            <v>293</v>
          </cell>
          <cell r="C296" t="str">
            <v>1- ACIER USAGE GENERAL</v>
          </cell>
          <cell r="D296" t="str">
            <v>TO*S235JRH*SOUD*40*2.5*6200</v>
          </cell>
          <cell r="E296" t="str">
            <v>TUBES ACIER NON ALLIES</v>
          </cell>
          <cell r="F296" t="str">
            <v>TUBE ROND CONSTRUCTION</v>
          </cell>
          <cell r="G296" t="str">
            <v>S235JRH/SOUDE</v>
          </cell>
          <cell r="H296" t="str">
            <v>6000</v>
          </cell>
          <cell r="I296"/>
          <cell r="J296"/>
          <cell r="K296">
            <v>2.5</v>
          </cell>
          <cell r="L296">
            <v>40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</row>
        <row r="297">
          <cell r="A297">
            <v>294</v>
          </cell>
          <cell r="B297">
            <v>294</v>
          </cell>
          <cell r="C297" t="str">
            <v>1- ACIER USAGE GENERAL</v>
          </cell>
          <cell r="D297" t="str">
            <v>TO*E235*S/S*42*5*6000</v>
          </cell>
          <cell r="E297" t="str">
            <v>TUBES ACIER NON ALLIES</v>
          </cell>
          <cell r="F297" t="str">
            <v>TUBE ROND</v>
          </cell>
          <cell r="G297" t="str">
            <v>E235/SANS SOUDURE</v>
          </cell>
          <cell r="H297">
            <v>6000</v>
          </cell>
          <cell r="I297"/>
          <cell r="J297"/>
          <cell r="K297">
            <v>5</v>
          </cell>
          <cell r="L297">
            <v>42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</row>
        <row r="298">
          <cell r="A298">
            <v>295</v>
          </cell>
          <cell r="B298">
            <v>295</v>
          </cell>
          <cell r="C298" t="str">
            <v>1- ACIER USAGE GENERAL</v>
          </cell>
          <cell r="D298" t="str">
            <v>TO*E235*S/S*42*3*6000</v>
          </cell>
          <cell r="E298" t="str">
            <v>TUBES ACIER NON ALLIES</v>
          </cell>
          <cell r="F298" t="str">
            <v>TUBE ROND CONSTRUCTION</v>
          </cell>
          <cell r="G298" t="str">
            <v>S235JRH/SOUDE</v>
          </cell>
          <cell r="H298" t="str">
            <v>6000</v>
          </cell>
          <cell r="I298"/>
          <cell r="J298"/>
          <cell r="K298" t="str">
            <v>3</v>
          </cell>
          <cell r="L298" t="str">
            <v>42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</row>
        <row r="299">
          <cell r="A299">
            <v>296</v>
          </cell>
          <cell r="B299">
            <v>296</v>
          </cell>
          <cell r="C299" t="str">
            <v>1- ACIER USAGE GENERAL</v>
          </cell>
          <cell r="D299" t="str">
            <v>TO*S235JRH*SOUD*48.3*2.5*6000</v>
          </cell>
          <cell r="E299" t="str">
            <v>TUBES ACIER NON ALLIES</v>
          </cell>
          <cell r="F299" t="str">
            <v>TUBE ROND CONSTRUCTION</v>
          </cell>
          <cell r="G299" t="str">
            <v>S235JRH/SOUDE</v>
          </cell>
          <cell r="H299">
            <v>6000</v>
          </cell>
          <cell r="I299"/>
          <cell r="J299"/>
          <cell r="K299">
            <v>2.5</v>
          </cell>
          <cell r="L299">
            <v>48.3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</row>
        <row r="300">
          <cell r="A300">
            <v>297</v>
          </cell>
          <cell r="B300">
            <v>297</v>
          </cell>
          <cell r="C300" t="str">
            <v>1- ACIER USAGE GENERAL</v>
          </cell>
          <cell r="D300" t="str">
            <v>TO*S355J2H*S/S*48.3*3.2*6000</v>
          </cell>
          <cell r="E300" t="str">
            <v>TUBES ACIER NON ALLIES</v>
          </cell>
          <cell r="F300" t="str">
            <v>TUBE ROND</v>
          </cell>
          <cell r="G300" t="str">
            <v>S355J2H/SANS SOUDURE</v>
          </cell>
          <cell r="H300">
            <v>6000</v>
          </cell>
          <cell r="I300"/>
          <cell r="J300"/>
          <cell r="K300">
            <v>3.2</v>
          </cell>
          <cell r="L300">
            <v>48.3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</row>
        <row r="301">
          <cell r="A301">
            <v>298</v>
          </cell>
          <cell r="B301">
            <v>298</v>
          </cell>
          <cell r="C301" t="str">
            <v>1- ACIER USAGE GENERAL</v>
          </cell>
          <cell r="D301" t="str">
            <v>TO*E355*S/S*48.3*8*6000</v>
          </cell>
          <cell r="E301" t="str">
            <v>TUBES ACIER NON ALLIES</v>
          </cell>
          <cell r="F301" t="str">
            <v>TUBE ROND</v>
          </cell>
          <cell r="G301" t="str">
            <v>E355/SANS SOUDURE</v>
          </cell>
          <cell r="H301">
            <v>6000</v>
          </cell>
          <cell r="I301"/>
          <cell r="J301"/>
          <cell r="K301">
            <v>8</v>
          </cell>
          <cell r="L301">
            <v>48.3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</row>
        <row r="302">
          <cell r="A302">
            <v>299</v>
          </cell>
          <cell r="B302">
            <v>299</v>
          </cell>
          <cell r="C302" t="str">
            <v>1- ACIER USAGE GENERAL</v>
          </cell>
          <cell r="D302" t="str">
            <v>TO*E235*S/S*50*5*6000</v>
          </cell>
          <cell r="E302" t="str">
            <v>TUBES ACIER NON ALLIES</v>
          </cell>
          <cell r="F302" t="str">
            <v>TUBE ROND</v>
          </cell>
          <cell r="G302" t="str">
            <v>E235/SANS SOUDURE</v>
          </cell>
          <cell r="H302">
            <v>6000</v>
          </cell>
          <cell r="I302"/>
          <cell r="J302"/>
          <cell r="K302">
            <v>5</v>
          </cell>
          <cell r="L302">
            <v>50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</row>
        <row r="303">
          <cell r="A303">
            <v>300</v>
          </cell>
          <cell r="B303">
            <v>300</v>
          </cell>
          <cell r="C303" t="str">
            <v>1- ACIER USAGE GENERAL</v>
          </cell>
          <cell r="D303" t="str">
            <v>TO*S235JRH*SOUD*60.3*2.5*6000</v>
          </cell>
          <cell r="E303" t="str">
            <v>TUBES ACIER NON ALLIES</v>
          </cell>
          <cell r="F303" t="str">
            <v>TUBE ROND CONSTRUCTION</v>
          </cell>
          <cell r="G303" t="str">
            <v>S235JRH/SOUDE</v>
          </cell>
          <cell r="H303">
            <v>6000</v>
          </cell>
          <cell r="I303"/>
          <cell r="J303"/>
          <cell r="K303">
            <v>2.5</v>
          </cell>
          <cell r="L303">
            <v>60.3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</row>
        <row r="304">
          <cell r="A304">
            <v>301</v>
          </cell>
          <cell r="B304">
            <v>301</v>
          </cell>
          <cell r="C304" t="str">
            <v>1- ACIER USAGE GENERAL</v>
          </cell>
          <cell r="D304" t="str">
            <v>TO*S235JRH*SOUD*60.3*3*6000</v>
          </cell>
          <cell r="E304" t="str">
            <v>TUBES ACIER NON ALLIES</v>
          </cell>
          <cell r="F304" t="str">
            <v>TUBE ROND CONSTRUCTION</v>
          </cell>
          <cell r="G304" t="str">
            <v>S235JRH/SOUDE</v>
          </cell>
          <cell r="H304">
            <v>6000</v>
          </cell>
          <cell r="I304"/>
          <cell r="J304"/>
          <cell r="K304">
            <v>3</v>
          </cell>
          <cell r="L304">
            <v>60.3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</row>
        <row r="305">
          <cell r="A305">
            <v>302</v>
          </cell>
          <cell r="B305">
            <v>302</v>
          </cell>
          <cell r="C305" t="str">
            <v>1- ACIER USAGE GENERAL</v>
          </cell>
          <cell r="D305" t="str">
            <v>TO*E355*S/S*60.3*5*6000</v>
          </cell>
          <cell r="E305" t="str">
            <v>TUBES ACIER NON ALLIES</v>
          </cell>
          <cell r="F305" t="str">
            <v>TUBE ROND</v>
          </cell>
          <cell r="G305" t="str">
            <v>E355/SANS SOUDURE</v>
          </cell>
          <cell r="H305">
            <v>6000</v>
          </cell>
          <cell r="I305"/>
          <cell r="J305"/>
          <cell r="K305">
            <v>5</v>
          </cell>
          <cell r="L305">
            <v>60.3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</row>
        <row r="306">
          <cell r="A306">
            <v>303</v>
          </cell>
          <cell r="B306">
            <v>303</v>
          </cell>
          <cell r="C306" t="str">
            <v>1- ACIER USAGE GENERAL</v>
          </cell>
          <cell r="D306" t="str">
            <v>TO*P235TR1*S/S*63.5*2.9*6000</v>
          </cell>
          <cell r="E306" t="str">
            <v>TUBES ACIER NON ALLIES</v>
          </cell>
          <cell r="F306" t="str">
            <v>TUBE ROND</v>
          </cell>
          <cell r="G306" t="str">
            <v>P235TR1/SANS SOUDURE</v>
          </cell>
          <cell r="H306">
            <v>6000</v>
          </cell>
          <cell r="I306"/>
          <cell r="J306"/>
          <cell r="K306">
            <v>2.9</v>
          </cell>
          <cell r="L306">
            <v>63.5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</row>
        <row r="307">
          <cell r="A307">
            <v>304</v>
          </cell>
          <cell r="B307">
            <v>304</v>
          </cell>
          <cell r="C307" t="str">
            <v>1- ACIER USAGE GENERAL</v>
          </cell>
          <cell r="D307" t="str">
            <v>TO*P235TR1*SOUD*70*2.9*6000</v>
          </cell>
          <cell r="E307" t="str">
            <v>TUBES ACIER NON ALLIES</v>
          </cell>
          <cell r="F307" t="str">
            <v>TUBE ROND</v>
          </cell>
          <cell r="G307" t="str">
            <v>P235TR1/SOUDE</v>
          </cell>
          <cell r="H307">
            <v>6000</v>
          </cell>
          <cell r="I307"/>
          <cell r="J307"/>
          <cell r="K307">
            <v>2.9</v>
          </cell>
          <cell r="L307">
            <v>70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</row>
        <row r="308">
          <cell r="A308">
            <v>305</v>
          </cell>
          <cell r="B308">
            <v>305</v>
          </cell>
          <cell r="C308" t="str">
            <v>1- ACIER USAGE GENERAL</v>
          </cell>
          <cell r="D308" t="str">
            <v>TO*S235JRH*SOUD*70*5*6000</v>
          </cell>
          <cell r="E308" t="str">
            <v>TUBES ACIER NON ALLIES</v>
          </cell>
          <cell r="F308" t="str">
            <v>TUBE ROND</v>
          </cell>
          <cell r="G308" t="str">
            <v>EN10305-1 E355/TUBE S/S EAF RO</v>
          </cell>
          <cell r="H308">
            <v>6000</v>
          </cell>
          <cell r="I308"/>
          <cell r="J308"/>
          <cell r="K308">
            <v>5</v>
          </cell>
          <cell r="L308">
            <v>70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</row>
        <row r="309">
          <cell r="A309">
            <v>306</v>
          </cell>
          <cell r="B309">
            <v>306</v>
          </cell>
          <cell r="C309" t="str">
            <v>1- ACIER USAGE GENERAL</v>
          </cell>
          <cell r="D309" t="str">
            <v>TO*S235JRH*SOUD*80*5*6000</v>
          </cell>
          <cell r="E309" t="str">
            <v>TUBES ACIER NON ALLIES</v>
          </cell>
          <cell r="F309" t="str">
            <v>TUBE ROND CONSTRUCTION</v>
          </cell>
          <cell r="G309" t="str">
            <v>S235JRH/SOUDE</v>
          </cell>
          <cell r="H309">
            <v>6000</v>
          </cell>
          <cell r="I309"/>
          <cell r="J309"/>
          <cell r="K309">
            <v>5</v>
          </cell>
          <cell r="L309">
            <v>80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</row>
        <row r="310">
          <cell r="A310">
            <v>307</v>
          </cell>
          <cell r="B310">
            <v>307</v>
          </cell>
          <cell r="C310" t="str">
            <v>1- ACIER USAGE GENERAL</v>
          </cell>
          <cell r="D310" t="str">
            <v>TO*S355J2H*S/S*82.5*8*6000</v>
          </cell>
          <cell r="E310" t="str">
            <v>TUBES ACIER NON ALLIES</v>
          </cell>
          <cell r="F310" t="str">
            <v>TUBE ROND</v>
          </cell>
          <cell r="G310" t="str">
            <v>S355J2H/SANS SOUDURE</v>
          </cell>
          <cell r="H310">
            <v>6000</v>
          </cell>
          <cell r="I310"/>
          <cell r="J310"/>
          <cell r="K310">
            <v>8</v>
          </cell>
          <cell r="L310">
            <v>82.5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</row>
        <row r="311">
          <cell r="A311">
            <v>308</v>
          </cell>
          <cell r="B311">
            <v>308</v>
          </cell>
          <cell r="C311" t="str">
            <v>1- ACIER USAGE GENERAL</v>
          </cell>
          <cell r="D311" t="str">
            <v>TO*S355J2H*S/S*101.6*5*6000</v>
          </cell>
          <cell r="E311" t="str">
            <v>TUBES ACIER NON ALLIES</v>
          </cell>
          <cell r="F311" t="str">
            <v>TUBE ROND</v>
          </cell>
          <cell r="G311" t="str">
            <v>S355J2H/SANS SOUDURE</v>
          </cell>
          <cell r="H311">
            <v>6000</v>
          </cell>
          <cell r="I311"/>
          <cell r="J311"/>
          <cell r="K311">
            <v>5</v>
          </cell>
          <cell r="L311">
            <v>101.6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</row>
        <row r="312">
          <cell r="A312">
            <v>309</v>
          </cell>
          <cell r="B312">
            <v>309</v>
          </cell>
          <cell r="C312" t="str">
            <v>1- ACIER USAGE GENERAL</v>
          </cell>
          <cell r="D312" t="str">
            <v>TO*S235JR*SOUD*114.3*3.6*6000</v>
          </cell>
          <cell r="E312" t="str">
            <v>TUBES ACIER NON ALLIES</v>
          </cell>
          <cell r="F312" t="str">
            <v>TUBE ROND CONSTRUCTION</v>
          </cell>
          <cell r="G312" t="str">
            <v>S235JRH/SOUDE</v>
          </cell>
          <cell r="H312">
            <v>6000</v>
          </cell>
          <cell r="I312"/>
          <cell r="J312"/>
          <cell r="K312">
            <v>3.6</v>
          </cell>
          <cell r="L312">
            <v>114.3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</row>
        <row r="313">
          <cell r="A313">
            <v>310</v>
          </cell>
          <cell r="B313">
            <v>310</v>
          </cell>
          <cell r="C313" t="str">
            <v>1- ACIER USAGE GENERAL</v>
          </cell>
          <cell r="D313" t="str">
            <v>TO*S355J2H*S/S*127*12,5*6100</v>
          </cell>
          <cell r="E313" t="str">
            <v>TUBES ACIER NON ALLIES</v>
          </cell>
          <cell r="F313" t="str">
            <v>TUBE ROND</v>
          </cell>
          <cell r="G313" t="str">
            <v>E355/SANS SOUDURE</v>
          </cell>
          <cell r="H313" t="str">
            <v>6000</v>
          </cell>
          <cell r="I313"/>
          <cell r="J313"/>
          <cell r="K313">
            <v>12.5</v>
          </cell>
          <cell r="L313">
            <v>127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</row>
        <row r="314">
          <cell r="A314">
            <v>311</v>
          </cell>
          <cell r="B314">
            <v>311</v>
          </cell>
          <cell r="C314" t="str">
            <v>1- ACIER USAGE GENERAL</v>
          </cell>
          <cell r="D314" t="str">
            <v>TO*TU37B*10*1.5*6000</v>
          </cell>
          <cell r="E314" t="str">
            <v>TUBES ACIER NON ALLIES</v>
          </cell>
          <cell r="F314" t="str">
            <v>TUBE ROND</v>
          </cell>
          <cell r="G314" t="str">
            <v>TU37B/S/S LAMINE A CHAUD</v>
          </cell>
          <cell r="H314">
            <v>6000</v>
          </cell>
          <cell r="I314"/>
          <cell r="J314"/>
          <cell r="K314">
            <v>1.5</v>
          </cell>
          <cell r="L314">
            <v>10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</row>
        <row r="315">
          <cell r="A315">
            <v>312</v>
          </cell>
          <cell r="B315">
            <v>312</v>
          </cell>
          <cell r="C315" t="str">
            <v>1- ACIER USAGE GENERAL</v>
          </cell>
          <cell r="D315" t="str">
            <v>TO*TU37B*14*1*6000</v>
          </cell>
          <cell r="E315" t="str">
            <v>TUBES ACIER NON ALLIES</v>
          </cell>
          <cell r="F315" t="str">
            <v>TUBE ROND</v>
          </cell>
          <cell r="G315" t="str">
            <v>TU37B/S/S LAMINE A CHAUD</v>
          </cell>
          <cell r="H315">
            <v>6000</v>
          </cell>
          <cell r="I315"/>
          <cell r="J315"/>
          <cell r="K315">
            <v>1</v>
          </cell>
          <cell r="L315">
            <v>14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</row>
        <row r="316">
          <cell r="A316">
            <v>313</v>
          </cell>
          <cell r="B316">
            <v>313</v>
          </cell>
          <cell r="C316" t="str">
            <v>1- ACIER USAGE GENERAL</v>
          </cell>
          <cell r="D316" t="str">
            <v>TO*TU37B*S/SLAC*17.2*2.35*6000</v>
          </cell>
          <cell r="E316" t="str">
            <v>TUBES ACIER NON ALLIES</v>
          </cell>
          <cell r="F316" t="str">
            <v>TUBE ROND</v>
          </cell>
          <cell r="G316" t="str">
            <v>TU37B/S/S LAMINE A CHAUD</v>
          </cell>
          <cell r="H316">
            <v>6000</v>
          </cell>
          <cell r="I316"/>
          <cell r="J316"/>
          <cell r="K316">
            <v>2.35</v>
          </cell>
          <cell r="L316">
            <v>17.2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</row>
        <row r="317">
          <cell r="A317">
            <v>314</v>
          </cell>
          <cell r="B317">
            <v>314</v>
          </cell>
          <cell r="C317" t="str">
            <v>1- ACIER USAGE GENERAL</v>
          </cell>
          <cell r="D317" t="str">
            <v>TO*TU37B*S/SLAC*20*1.5*6000</v>
          </cell>
          <cell r="E317" t="str">
            <v>TUBES ACIER NON ALLIES</v>
          </cell>
          <cell r="F317" t="str">
            <v>TUBE ROND</v>
          </cell>
          <cell r="G317" t="str">
            <v>TU37B/S/S LAMINE A CHAUD</v>
          </cell>
          <cell r="H317">
            <v>6000</v>
          </cell>
          <cell r="I317"/>
          <cell r="J317"/>
          <cell r="K317">
            <v>1.5</v>
          </cell>
          <cell r="L317">
            <v>20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</row>
        <row r="318">
          <cell r="A318">
            <v>315</v>
          </cell>
          <cell r="B318">
            <v>315</v>
          </cell>
          <cell r="C318" t="str">
            <v>1- ACIER USAGE GENERAL</v>
          </cell>
          <cell r="D318" t="str">
            <v>TO*TU37B*S/SLAC*22*1.5*6000</v>
          </cell>
          <cell r="E318" t="str">
            <v>TUBES ACIER NON ALLIES</v>
          </cell>
          <cell r="F318" t="str">
            <v>TUBE ROND</v>
          </cell>
          <cell r="G318" t="str">
            <v>TU37B/S/S LAMINE A CHAUD</v>
          </cell>
          <cell r="H318">
            <v>6000</v>
          </cell>
          <cell r="I318"/>
          <cell r="J318"/>
          <cell r="K318">
            <v>1.5</v>
          </cell>
          <cell r="L318">
            <v>22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</row>
        <row r="319">
          <cell r="A319">
            <v>316</v>
          </cell>
          <cell r="B319">
            <v>316</v>
          </cell>
          <cell r="C319" t="str">
            <v>1- ACIER USAGE GENERAL</v>
          </cell>
          <cell r="D319" t="str">
            <v>TO*TU37B*22*4*6000</v>
          </cell>
          <cell r="E319" t="str">
            <v>TUBES ACIER NON ALLIES</v>
          </cell>
          <cell r="F319" t="str">
            <v>TUBE ROND</v>
          </cell>
          <cell r="G319" t="str">
            <v>TU37B/S/S LAMINE A CHAUD</v>
          </cell>
          <cell r="H319">
            <v>6000</v>
          </cell>
          <cell r="I319"/>
          <cell r="J319"/>
          <cell r="K319">
            <v>4</v>
          </cell>
          <cell r="L319">
            <v>22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</row>
        <row r="320">
          <cell r="A320">
            <v>317</v>
          </cell>
          <cell r="B320">
            <v>317</v>
          </cell>
          <cell r="C320" t="str">
            <v>1- ACIER USAGE GENERAL</v>
          </cell>
          <cell r="D320" t="str">
            <v>TO*TU37B*S/S*25*2*6000</v>
          </cell>
          <cell r="E320" t="str">
            <v>TUBES ACIER NON ALLIES</v>
          </cell>
          <cell r="F320" t="str">
            <v>TUBE ROND</v>
          </cell>
          <cell r="G320" t="str">
            <v>TU37B/S/S LAMINE A CHAUD</v>
          </cell>
          <cell r="H320">
            <v>6000</v>
          </cell>
          <cell r="I320"/>
          <cell r="J320"/>
          <cell r="K320">
            <v>2</v>
          </cell>
          <cell r="L320">
            <v>25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</row>
        <row r="321">
          <cell r="A321">
            <v>318</v>
          </cell>
          <cell r="B321">
            <v>318</v>
          </cell>
          <cell r="C321" t="str">
            <v>1- ACIER USAGE GENERAL</v>
          </cell>
          <cell r="D321" t="str">
            <v>TO*TU37B*NBL*26.9*2.3*6000</v>
          </cell>
          <cell r="E321" t="str">
            <v>TUBES ACIER NON ALLIES</v>
          </cell>
          <cell r="F321" t="str">
            <v>TUBE GAZ S FILET</v>
          </cell>
          <cell r="G321" t="str">
            <v>TU37B/NOIR BOUT LISSE</v>
          </cell>
          <cell r="H321">
            <v>6000</v>
          </cell>
          <cell r="I321"/>
          <cell r="J321"/>
          <cell r="K321">
            <v>2.2999999999999998</v>
          </cell>
          <cell r="L321">
            <v>26.9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</row>
        <row r="322">
          <cell r="A322">
            <v>319</v>
          </cell>
          <cell r="B322">
            <v>319</v>
          </cell>
          <cell r="C322" t="str">
            <v>1- ACIER USAGE GENERAL</v>
          </cell>
          <cell r="D322" t="str">
            <v>TO*TU37B*S/SLAC*26.9*2.65*6000</v>
          </cell>
          <cell r="E322" t="str">
            <v>TUBES ACIER NON ALLIES</v>
          </cell>
          <cell r="F322" t="str">
            <v>TUBE ROND</v>
          </cell>
          <cell r="G322" t="str">
            <v>TU37B/S/S LAMINE A CHAUD</v>
          </cell>
          <cell r="H322">
            <v>6000</v>
          </cell>
          <cell r="I322"/>
          <cell r="J322"/>
          <cell r="K322">
            <v>2.65</v>
          </cell>
          <cell r="L322">
            <v>26.9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</row>
        <row r="323">
          <cell r="A323">
            <v>320</v>
          </cell>
          <cell r="B323">
            <v>320</v>
          </cell>
          <cell r="C323" t="str">
            <v>1- ACIER USAGE GENERAL</v>
          </cell>
          <cell r="D323" t="str">
            <v>TO*TU37B*S/SLAC*26.9*3.2*6000</v>
          </cell>
          <cell r="E323" t="str">
            <v>TUBES ACIER NON ALLIES</v>
          </cell>
          <cell r="F323" t="str">
            <v>TUBE ROND</v>
          </cell>
          <cell r="G323" t="str">
            <v>TU37B/S/S LAMINE A CHAUD</v>
          </cell>
          <cell r="H323">
            <v>6000</v>
          </cell>
          <cell r="I323"/>
          <cell r="J323"/>
          <cell r="K323">
            <v>3.2</v>
          </cell>
          <cell r="L323">
            <v>26.9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</row>
        <row r="324">
          <cell r="A324">
            <v>321</v>
          </cell>
          <cell r="B324">
            <v>321</v>
          </cell>
          <cell r="C324" t="str">
            <v>1- ACIER USAGE GENERAL</v>
          </cell>
          <cell r="D324" t="str">
            <v>TO*TU37B*S/SLAC*27*3*6000</v>
          </cell>
          <cell r="E324" t="str">
            <v>TUBES ACIER NON ALLIES</v>
          </cell>
          <cell r="F324" t="str">
            <v>TUBE ROND</v>
          </cell>
          <cell r="G324" t="str">
            <v>TU37B/S/S LAMINE A CHAUD</v>
          </cell>
          <cell r="H324">
            <v>6000</v>
          </cell>
          <cell r="I324"/>
          <cell r="J324"/>
          <cell r="K324">
            <v>3</v>
          </cell>
          <cell r="L324">
            <v>27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</row>
        <row r="325">
          <cell r="A325">
            <v>322</v>
          </cell>
          <cell r="B325">
            <v>322</v>
          </cell>
          <cell r="C325" t="str">
            <v>1- ACIER USAGE GENERAL</v>
          </cell>
          <cell r="D325" t="str">
            <v>TO*TU37B*30*3*6000</v>
          </cell>
          <cell r="E325" t="str">
            <v>TUBES ACIER NON ALLIES</v>
          </cell>
          <cell r="F325" t="str">
            <v>TUBE ROND</v>
          </cell>
          <cell r="G325" t="str">
            <v>TU37B/S/S LAMINE A CHAUD</v>
          </cell>
          <cell r="H325">
            <v>6000</v>
          </cell>
          <cell r="I325"/>
          <cell r="J325"/>
          <cell r="K325">
            <v>3</v>
          </cell>
          <cell r="L325">
            <v>30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</row>
        <row r="326">
          <cell r="A326">
            <v>323</v>
          </cell>
          <cell r="B326">
            <v>323</v>
          </cell>
          <cell r="C326" t="str">
            <v>1- ACIER USAGE GENERAL</v>
          </cell>
          <cell r="D326" t="str">
            <v>TO*TU37B*S/SLAC*32*1.5*6000</v>
          </cell>
          <cell r="E326" t="str">
            <v>TUBES ACIER NON ALLIES</v>
          </cell>
          <cell r="F326" t="str">
            <v>TUBE ROND</v>
          </cell>
          <cell r="G326" t="str">
            <v>TU37B/S/S LAMINE A CHAUD</v>
          </cell>
          <cell r="H326">
            <v>6000</v>
          </cell>
          <cell r="I326"/>
          <cell r="J326"/>
          <cell r="K326">
            <v>1.5</v>
          </cell>
          <cell r="L326">
            <v>32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</row>
        <row r="327">
          <cell r="A327">
            <v>324</v>
          </cell>
          <cell r="B327">
            <v>324</v>
          </cell>
          <cell r="C327" t="str">
            <v>1- ACIER USAGE GENERAL</v>
          </cell>
          <cell r="D327" t="str">
            <v>TO*TU37B*S/SLAC*33.7*3.25*6000</v>
          </cell>
          <cell r="E327" t="str">
            <v>TUBES ACIER NON ALLIES</v>
          </cell>
          <cell r="F327" t="str">
            <v>TUBE ROND</v>
          </cell>
          <cell r="G327" t="str">
            <v>TU37B/S/S LAMINE A CHAUD</v>
          </cell>
          <cell r="H327">
            <v>6000</v>
          </cell>
          <cell r="I327"/>
          <cell r="J327"/>
          <cell r="K327">
            <v>3.25</v>
          </cell>
          <cell r="L327">
            <v>33.700000000000003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</row>
        <row r="328">
          <cell r="A328">
            <v>325</v>
          </cell>
          <cell r="B328">
            <v>325</v>
          </cell>
          <cell r="C328" t="str">
            <v>1- ACIER USAGE GENERAL</v>
          </cell>
          <cell r="D328" t="str">
            <v>TO*TU37B*S/SLAC*38*1.5*6000</v>
          </cell>
          <cell r="E328" t="str">
            <v>TUBES ACIER NON ALLIES</v>
          </cell>
          <cell r="F328" t="str">
            <v>TUBE ROND</v>
          </cell>
          <cell r="G328" t="str">
            <v>TU37B/S/S LAMINE A CHAUD</v>
          </cell>
          <cell r="H328">
            <v>6000</v>
          </cell>
          <cell r="I328"/>
          <cell r="J328"/>
          <cell r="K328">
            <v>1.5</v>
          </cell>
          <cell r="L328">
            <v>38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</row>
        <row r="329">
          <cell r="A329">
            <v>326</v>
          </cell>
          <cell r="B329">
            <v>326</v>
          </cell>
          <cell r="C329" t="str">
            <v>1- ACIER USAGE GENERAL</v>
          </cell>
          <cell r="D329" t="str">
            <v>TO*TU37B*S/S*38*2*6000</v>
          </cell>
          <cell r="E329" t="str">
            <v>TUBES ACIER NON ALLIES</v>
          </cell>
          <cell r="F329" t="str">
            <v>TUBE ROND</v>
          </cell>
          <cell r="G329" t="str">
            <v>TU37B/S/S LAMINE A CHAUD</v>
          </cell>
          <cell r="H329">
            <v>6000</v>
          </cell>
          <cell r="I329"/>
          <cell r="J329"/>
          <cell r="K329">
            <v>2</v>
          </cell>
          <cell r="L329">
            <v>38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</row>
        <row r="330">
          <cell r="A330">
            <v>327</v>
          </cell>
          <cell r="B330">
            <v>327</v>
          </cell>
          <cell r="C330" t="str">
            <v>1- ACIER USAGE GENERAL</v>
          </cell>
          <cell r="D330" t="str">
            <v>TO*TU37B*S/SLAC*38*3*6000</v>
          </cell>
          <cell r="E330" t="str">
            <v>TUBES ACIER NON ALLIES</v>
          </cell>
          <cell r="F330" t="str">
            <v>TUBE ROND</v>
          </cell>
          <cell r="G330" t="str">
            <v>TU37B/S/S LAMINE A CHAUD</v>
          </cell>
          <cell r="H330">
            <v>6000</v>
          </cell>
          <cell r="I330"/>
          <cell r="J330"/>
          <cell r="K330">
            <v>3</v>
          </cell>
          <cell r="L330">
            <v>38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</row>
        <row r="331">
          <cell r="A331">
            <v>328</v>
          </cell>
          <cell r="B331">
            <v>328</v>
          </cell>
          <cell r="C331" t="str">
            <v>1- ACIER USAGE GENERAL</v>
          </cell>
          <cell r="D331" t="str">
            <v>TO*TU37B*40*3*6000</v>
          </cell>
          <cell r="E331" t="str">
            <v>TUBES ACIER NON ALLIES</v>
          </cell>
          <cell r="F331" t="str">
            <v>TUBE ROND</v>
          </cell>
          <cell r="G331" t="str">
            <v>TU37B/S/S LAMINE A CHAUD</v>
          </cell>
          <cell r="H331">
            <v>6000</v>
          </cell>
          <cell r="I331"/>
          <cell r="J331"/>
          <cell r="K331">
            <v>3</v>
          </cell>
          <cell r="L331">
            <v>40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</row>
        <row r="332">
          <cell r="A332">
            <v>329</v>
          </cell>
          <cell r="B332">
            <v>329</v>
          </cell>
          <cell r="C332" t="str">
            <v>1- ACIER USAGE GENERAL</v>
          </cell>
          <cell r="D332" t="str">
            <v>TO*TU37B*S/S*40*5*6000</v>
          </cell>
          <cell r="E332" t="str">
            <v>TUBES ACIER NON ALLIES</v>
          </cell>
          <cell r="F332" t="str">
            <v>TUBE ROND</v>
          </cell>
          <cell r="G332" t="str">
            <v>TU37B/S/S LAMINE A CHAUD</v>
          </cell>
          <cell r="H332">
            <v>6000</v>
          </cell>
          <cell r="I332"/>
          <cell r="J332"/>
          <cell r="K332">
            <v>5</v>
          </cell>
          <cell r="L332">
            <v>40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</row>
        <row r="333">
          <cell r="A333">
            <v>330</v>
          </cell>
          <cell r="B333">
            <v>330</v>
          </cell>
          <cell r="C333" t="str">
            <v>1- ACIER USAGE GENERAL</v>
          </cell>
          <cell r="D333" t="str">
            <v>TO*TU37B*S/SLAC*45*2*6000</v>
          </cell>
          <cell r="E333" t="str">
            <v>TUBES ACIER NON ALLIES</v>
          </cell>
          <cell r="F333" t="str">
            <v>TUBE ROND</v>
          </cell>
          <cell r="G333" t="str">
            <v>TU37B/S/S LAMINE A CHAUD</v>
          </cell>
          <cell r="H333">
            <v>6000</v>
          </cell>
          <cell r="I333"/>
          <cell r="J333"/>
          <cell r="K333">
            <v>2</v>
          </cell>
          <cell r="L333">
            <v>45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</row>
        <row r="334">
          <cell r="A334">
            <v>331</v>
          </cell>
          <cell r="B334">
            <v>331</v>
          </cell>
          <cell r="C334" t="str">
            <v>1- ACIER USAGE GENERAL</v>
          </cell>
          <cell r="D334" t="str">
            <v>TO*TU37B*S/SLAC*45*3*6000</v>
          </cell>
          <cell r="E334" t="str">
            <v>TUBES ACIER NON ALLIES</v>
          </cell>
          <cell r="F334" t="str">
            <v>TUBE ROND</v>
          </cell>
          <cell r="G334" t="str">
            <v>TU37B/S/S LAMINE A CHAUD</v>
          </cell>
          <cell r="H334">
            <v>6000</v>
          </cell>
          <cell r="I334"/>
          <cell r="J334"/>
          <cell r="K334">
            <v>3</v>
          </cell>
          <cell r="L334">
            <v>45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</row>
        <row r="335">
          <cell r="A335">
            <v>332</v>
          </cell>
          <cell r="B335">
            <v>332</v>
          </cell>
          <cell r="C335" t="str">
            <v>1- ACIER USAGE GENERAL</v>
          </cell>
          <cell r="D335" t="str">
            <v>TO*TU37B*S/S*45*5*6000</v>
          </cell>
          <cell r="E335" t="str">
            <v>TUBES ACIER NON ALLIES</v>
          </cell>
          <cell r="F335" t="str">
            <v>TUBE ROND</v>
          </cell>
          <cell r="G335" t="str">
            <v>TU37B/S/S LAMINE A CHAUD</v>
          </cell>
          <cell r="H335">
            <v>6000</v>
          </cell>
          <cell r="I335"/>
          <cell r="J335"/>
          <cell r="K335">
            <v>5</v>
          </cell>
          <cell r="L335">
            <v>45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</row>
        <row r="336">
          <cell r="A336">
            <v>333</v>
          </cell>
          <cell r="B336">
            <v>333</v>
          </cell>
          <cell r="C336" t="str">
            <v>1- ACIER USAGE GENERAL</v>
          </cell>
          <cell r="D336" t="str">
            <v>TO*TU37B*S/SLAC*50*4*6000</v>
          </cell>
          <cell r="E336" t="str">
            <v>TUBES ACIER NON ALLIES</v>
          </cell>
          <cell r="F336" t="str">
            <v>TUBE ROND</v>
          </cell>
          <cell r="G336" t="str">
            <v>TU37B/S/S LAMINE A CHAUD</v>
          </cell>
          <cell r="H336">
            <v>6000</v>
          </cell>
          <cell r="I336"/>
          <cell r="J336"/>
          <cell r="K336">
            <v>4</v>
          </cell>
          <cell r="L336">
            <v>50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</row>
        <row r="337">
          <cell r="A337">
            <v>334</v>
          </cell>
          <cell r="B337">
            <v>334</v>
          </cell>
          <cell r="C337" t="str">
            <v>1- ACIER USAGE GENERAL</v>
          </cell>
          <cell r="D337" t="str">
            <v>TUBES/S EN1035-4/S/S60*5*6000</v>
          </cell>
          <cell r="E337" t="str">
            <v>TUBES ACIER NON ALLIES</v>
          </cell>
          <cell r="F337" t="str">
            <v>TUBE ROND</v>
          </cell>
          <cell r="G337" t="str">
            <v>TU37B/S/S LAMINE A CHAUD</v>
          </cell>
          <cell r="H337">
            <v>6000</v>
          </cell>
          <cell r="I337"/>
          <cell r="J337"/>
          <cell r="K337">
            <v>5</v>
          </cell>
          <cell r="L337">
            <v>60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</row>
        <row r="338">
          <cell r="A338">
            <v>335</v>
          </cell>
          <cell r="B338">
            <v>335</v>
          </cell>
          <cell r="C338" t="str">
            <v>1- ACIER USAGE GENERAL</v>
          </cell>
          <cell r="D338" t="str">
            <v>TO*TU37B*S/SLAC*60.3*3.65*6000</v>
          </cell>
          <cell r="E338" t="str">
            <v>TUBES ACIER NON ALLIES</v>
          </cell>
          <cell r="F338" t="str">
            <v>TUBE ROND</v>
          </cell>
          <cell r="G338" t="str">
            <v>TU37B/S/S LAMINE A CHAUD</v>
          </cell>
          <cell r="H338">
            <v>6000</v>
          </cell>
          <cell r="I338"/>
          <cell r="J338"/>
          <cell r="K338">
            <v>3.65</v>
          </cell>
          <cell r="L338">
            <v>60.3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</row>
        <row r="339">
          <cell r="A339">
            <v>336</v>
          </cell>
          <cell r="B339">
            <v>336</v>
          </cell>
          <cell r="C339" t="str">
            <v>1- ACIER USAGE GENERAL</v>
          </cell>
          <cell r="D339" t="str">
            <v>TO*TU37B*S/SLAC*60.3*4*6000</v>
          </cell>
          <cell r="E339" t="str">
            <v>TUBES ACIER NON ALLIES</v>
          </cell>
          <cell r="F339" t="str">
            <v>TUBE ROND</v>
          </cell>
          <cell r="G339" t="str">
            <v>TU37B/S/S LAMINE A CHAUD</v>
          </cell>
          <cell r="H339">
            <v>6000</v>
          </cell>
          <cell r="I339"/>
          <cell r="J339"/>
          <cell r="K339">
            <v>4</v>
          </cell>
          <cell r="L339">
            <v>60.3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</row>
        <row r="340">
          <cell r="A340">
            <v>337</v>
          </cell>
          <cell r="B340">
            <v>337</v>
          </cell>
          <cell r="C340" t="str">
            <v>1- ACIER USAGE GENERAL</v>
          </cell>
          <cell r="D340" t="str">
            <v>TO*TU37B*S/SLAC*60.3*5*6000</v>
          </cell>
          <cell r="E340" t="str">
            <v>TUBES ACIER NON ALLIES</v>
          </cell>
          <cell r="F340" t="str">
            <v>TUBE ROND</v>
          </cell>
          <cell r="G340" t="str">
            <v>TU37B/S/S LAMINE A CHAUD</v>
          </cell>
          <cell r="H340">
            <v>6000</v>
          </cell>
          <cell r="I340"/>
          <cell r="J340"/>
          <cell r="K340">
            <v>5</v>
          </cell>
          <cell r="L340">
            <v>60.3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</row>
        <row r="341">
          <cell r="A341">
            <v>338</v>
          </cell>
          <cell r="B341">
            <v>338</v>
          </cell>
          <cell r="C341" t="str">
            <v>1- ACIER USAGE GENERAL</v>
          </cell>
          <cell r="D341" t="str">
            <v>TO*TU37B*S/SLAC*88.9*5*6000</v>
          </cell>
          <cell r="E341" t="str">
            <v>TUBES ACIER NON ALLIES</v>
          </cell>
          <cell r="F341" t="str">
            <v>TUBE ROND</v>
          </cell>
          <cell r="G341" t="str">
            <v>TU37B/S/S LAMINE A CHAUD</v>
          </cell>
          <cell r="H341">
            <v>6000</v>
          </cell>
          <cell r="I341"/>
          <cell r="J341"/>
          <cell r="K341">
            <v>5</v>
          </cell>
          <cell r="L341">
            <v>88.9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</row>
        <row r="342">
          <cell r="A342">
            <v>339</v>
          </cell>
          <cell r="B342">
            <v>339</v>
          </cell>
          <cell r="C342" t="str">
            <v>1- ACIER USAGE GENERAL</v>
          </cell>
          <cell r="D342" t="str">
            <v>TO*TU37B*S/S*114.3*5*6000</v>
          </cell>
          <cell r="E342" t="str">
            <v>TUBES ACIER NON ALLIES</v>
          </cell>
          <cell r="F342" t="str">
            <v>TUBE ROND</v>
          </cell>
          <cell r="G342" t="str">
            <v>TU37B/S/S LAMINE A CHAUD</v>
          </cell>
          <cell r="H342">
            <v>6000</v>
          </cell>
          <cell r="I342"/>
          <cell r="J342"/>
          <cell r="K342">
            <v>5</v>
          </cell>
          <cell r="L342">
            <v>114.3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</row>
        <row r="343">
          <cell r="A343">
            <v>340</v>
          </cell>
          <cell r="B343">
            <v>1</v>
          </cell>
          <cell r="C343" t="str">
            <v>2 -ACIER CARBONE &amp; ALLIES</v>
          </cell>
          <cell r="D343" t="str">
            <v>CA*C35E*3000*30*30</v>
          </cell>
          <cell r="E343" t="str">
            <v>CARRES ALLIES</v>
          </cell>
          <cell r="F343" t="str">
            <v>CARRE</v>
          </cell>
          <cell r="G343" t="str">
            <v>C 35 E</v>
          </cell>
          <cell r="H343">
            <v>3000</v>
          </cell>
          <cell r="I343"/>
          <cell r="J343">
            <v>30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</row>
        <row r="344">
          <cell r="A344">
            <v>341</v>
          </cell>
          <cell r="B344">
            <v>2</v>
          </cell>
          <cell r="C344" t="str">
            <v>2 -ACIER CARBONE &amp; ALLIES</v>
          </cell>
          <cell r="D344" t="str">
            <v>CA*C35E*6000*20*20</v>
          </cell>
          <cell r="E344" t="str">
            <v>CARRES ALLIES</v>
          </cell>
          <cell r="F344" t="str">
            <v>CARRE</v>
          </cell>
          <cell r="G344" t="str">
            <v>C 35 E</v>
          </cell>
          <cell r="H344">
            <v>6000</v>
          </cell>
          <cell r="I344"/>
          <cell r="J344">
            <v>20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</row>
        <row r="345">
          <cell r="A345">
            <v>342</v>
          </cell>
          <cell r="B345">
            <v>3</v>
          </cell>
          <cell r="C345" t="str">
            <v>2 -ACIER CARBONE &amp; ALLIES</v>
          </cell>
          <cell r="D345" t="str">
            <v>CA*25CRMO4*R*3000*90*90</v>
          </cell>
          <cell r="E345" t="str">
            <v>CARRES ALLIES</v>
          </cell>
          <cell r="F345" t="str">
            <v>CARRE</v>
          </cell>
          <cell r="G345" t="str">
            <v>25 CR MO 4/RECUIT</v>
          </cell>
          <cell r="H345">
            <v>3000</v>
          </cell>
          <cell r="I345"/>
          <cell r="J345">
            <v>90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</row>
        <row r="346">
          <cell r="A346">
            <v>343</v>
          </cell>
          <cell r="B346">
            <v>4</v>
          </cell>
          <cell r="C346" t="str">
            <v>2 -ACIER CARBONE &amp; ALLIES</v>
          </cell>
          <cell r="D346" t="str">
            <v>DE*25CRMO4*200*200*15</v>
          </cell>
          <cell r="E346" t="str">
            <v>FORMES DIVERSES ALLIES</v>
          </cell>
          <cell r="F346" t="str">
            <v>DEBIT</v>
          </cell>
          <cell r="G346" t="str">
            <v>25 CR MO 4/RECUIT</v>
          </cell>
          <cell r="H346">
            <v>220</v>
          </cell>
          <cell r="I346"/>
          <cell r="J346">
            <v>200</v>
          </cell>
          <cell r="K346">
            <v>15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</row>
        <row r="347">
          <cell r="A347">
            <v>344</v>
          </cell>
          <cell r="B347">
            <v>5</v>
          </cell>
          <cell r="C347" t="str">
            <v>2 -ACIER CARBONE &amp; ALLIES</v>
          </cell>
          <cell r="D347" t="str">
            <v>DE*20MV6*3000*40*20</v>
          </cell>
          <cell r="E347" t="str">
            <v>FORMES DIVERSES ALLIES</v>
          </cell>
          <cell r="F347" t="str">
            <v>EBAUCHE</v>
          </cell>
          <cell r="G347" t="str">
            <v>20 MV 6</v>
          </cell>
          <cell r="H347">
            <v>3000</v>
          </cell>
          <cell r="I347"/>
          <cell r="J347">
            <v>20</v>
          </cell>
          <cell r="K347">
            <v>40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</row>
        <row r="348">
          <cell r="A348">
            <v>345</v>
          </cell>
          <cell r="B348">
            <v>6</v>
          </cell>
          <cell r="C348" t="str">
            <v>2 -ACIER CARBONE &amp; ALLIES</v>
          </cell>
          <cell r="D348" t="str">
            <v>H*C45*22*3000</v>
          </cell>
          <cell r="E348" t="str">
            <v>HEXAGONE ALLIES</v>
          </cell>
          <cell r="F348" t="str">
            <v>HEXAGONE</v>
          </cell>
          <cell r="G348" t="str">
            <v>C45</v>
          </cell>
          <cell r="H348">
            <v>3000</v>
          </cell>
          <cell r="I348"/>
          <cell r="J348">
            <v>22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</row>
        <row r="349">
          <cell r="A349">
            <v>346</v>
          </cell>
          <cell r="B349">
            <v>7</v>
          </cell>
          <cell r="C349" t="str">
            <v>2 -ACIER CARBONE &amp; ALLIES</v>
          </cell>
          <cell r="D349" t="str">
            <v>PL*25CRMOS4*6000*30*10</v>
          </cell>
          <cell r="E349" t="str">
            <v>PLATS ALLIES</v>
          </cell>
          <cell r="F349" t="str">
            <v>PLAT</v>
          </cell>
          <cell r="G349" t="str">
            <v>25 CR MO S 4</v>
          </cell>
          <cell r="H349">
            <v>6000</v>
          </cell>
          <cell r="I349"/>
          <cell r="J349">
            <v>30</v>
          </cell>
          <cell r="K349">
            <v>10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</row>
        <row r="350">
          <cell r="A350">
            <v>347</v>
          </cell>
          <cell r="B350">
            <v>8</v>
          </cell>
          <cell r="C350" t="str">
            <v>2 -ACIER CARBONE &amp; ALLIES</v>
          </cell>
          <cell r="D350" t="str">
            <v>PL*25CRMOS4*6000*30*25</v>
          </cell>
          <cell r="E350" t="str">
            <v>PLATS ALLIES</v>
          </cell>
          <cell r="F350" t="str">
            <v>PLAT</v>
          </cell>
          <cell r="G350" t="str">
            <v>25 CR MO S 4</v>
          </cell>
          <cell r="H350">
            <v>6000</v>
          </cell>
          <cell r="I350"/>
          <cell r="J350">
            <v>30</v>
          </cell>
          <cell r="K350">
            <v>25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</row>
        <row r="351">
          <cell r="A351">
            <v>348</v>
          </cell>
          <cell r="B351">
            <v>9</v>
          </cell>
          <cell r="C351" t="str">
            <v>2 -ACIER CARBONE &amp; ALLIES</v>
          </cell>
          <cell r="D351" t="str">
            <v>PL*25CRMOS4*6000*45*15</v>
          </cell>
          <cell r="E351" t="str">
            <v>PLATS ALLIES</v>
          </cell>
          <cell r="F351" t="str">
            <v>PLAT</v>
          </cell>
          <cell r="G351" t="str">
            <v>25 CR MO S 4</v>
          </cell>
          <cell r="H351">
            <v>6000</v>
          </cell>
          <cell r="I351"/>
          <cell r="J351">
            <v>45</v>
          </cell>
          <cell r="K351">
            <v>15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</row>
        <row r="352">
          <cell r="A352">
            <v>349</v>
          </cell>
          <cell r="B352">
            <v>10</v>
          </cell>
          <cell r="C352" t="str">
            <v>2 -ACIER CARBONE &amp; ALLIES</v>
          </cell>
          <cell r="D352" t="str">
            <v>PL*25CRMOS4*6000*60*8</v>
          </cell>
          <cell r="E352" t="str">
            <v>PLATS ALLIES</v>
          </cell>
          <cell r="F352" t="str">
            <v>PLAT</v>
          </cell>
          <cell r="G352" t="str">
            <v>25 CR MO S 4</v>
          </cell>
          <cell r="H352">
            <v>6000</v>
          </cell>
          <cell r="I352"/>
          <cell r="J352">
            <v>60</v>
          </cell>
          <cell r="K352">
            <v>8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</row>
        <row r="353">
          <cell r="A353">
            <v>350</v>
          </cell>
          <cell r="B353">
            <v>11</v>
          </cell>
          <cell r="C353" t="str">
            <v>2 -ACIER CARBONE &amp; ALLIES</v>
          </cell>
          <cell r="D353" t="str">
            <v>PL*25CRMOS4*6000*60*10</v>
          </cell>
          <cell r="E353" t="str">
            <v>PLATS ALLIES</v>
          </cell>
          <cell r="F353" t="str">
            <v>PLAT</v>
          </cell>
          <cell r="G353" t="str">
            <v>25 CR MO S 4</v>
          </cell>
          <cell r="H353">
            <v>6000</v>
          </cell>
          <cell r="I353"/>
          <cell r="J353">
            <v>60</v>
          </cell>
          <cell r="K353">
            <v>10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</row>
        <row r="354">
          <cell r="A354">
            <v>351</v>
          </cell>
          <cell r="B354">
            <v>12</v>
          </cell>
          <cell r="C354" t="str">
            <v>2 -ACIER CARBONE &amp; ALLIES</v>
          </cell>
          <cell r="D354" t="str">
            <v>PL*25CRMOS4*6000*60*12</v>
          </cell>
          <cell r="E354" t="str">
            <v>PLATS ALLIES</v>
          </cell>
          <cell r="F354" t="str">
            <v>PLAT</v>
          </cell>
          <cell r="G354" t="str">
            <v>25 CR MO S 4</v>
          </cell>
          <cell r="H354">
            <v>6000</v>
          </cell>
          <cell r="I354"/>
          <cell r="J354">
            <v>60</v>
          </cell>
          <cell r="K354">
            <v>12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</row>
        <row r="355">
          <cell r="A355">
            <v>352</v>
          </cell>
          <cell r="B355">
            <v>13</v>
          </cell>
          <cell r="C355" t="str">
            <v>2 -ACIER CARBONE &amp; ALLIES</v>
          </cell>
          <cell r="D355" t="str">
            <v>PL*25CRMOS4*6000*60*20</v>
          </cell>
          <cell r="E355" t="str">
            <v>PLATS ALLIES</v>
          </cell>
          <cell r="F355" t="str">
            <v>PLAT</v>
          </cell>
          <cell r="G355" t="str">
            <v>25 CR MO S 4</v>
          </cell>
          <cell r="H355">
            <v>6000</v>
          </cell>
          <cell r="I355"/>
          <cell r="J355">
            <v>60</v>
          </cell>
          <cell r="K355">
            <v>20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</row>
        <row r="356">
          <cell r="A356">
            <v>353</v>
          </cell>
          <cell r="B356">
            <v>14</v>
          </cell>
          <cell r="C356" t="str">
            <v>2 -ACIER CARBONE &amp; ALLIES</v>
          </cell>
          <cell r="D356" t="str">
            <v>PL*25CRMOS4*6000*60*40</v>
          </cell>
          <cell r="E356" t="str">
            <v>PLATS ALLIES</v>
          </cell>
          <cell r="F356" t="str">
            <v>PLAT</v>
          </cell>
          <cell r="G356" t="str">
            <v>25 CR MO S 4</v>
          </cell>
          <cell r="H356">
            <v>6000</v>
          </cell>
          <cell r="I356"/>
          <cell r="J356">
            <v>60</v>
          </cell>
          <cell r="K356">
            <v>40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</row>
        <row r="357">
          <cell r="A357">
            <v>354</v>
          </cell>
          <cell r="B357">
            <v>15</v>
          </cell>
          <cell r="C357" t="str">
            <v>2 -ACIER CARBONE &amp; ALLIES</v>
          </cell>
          <cell r="D357" t="str">
            <v>PL*25CRMO4*6000*80*10</v>
          </cell>
          <cell r="E357" t="str">
            <v>PLATS ALLIES</v>
          </cell>
          <cell r="F357" t="str">
            <v>PLAT</v>
          </cell>
          <cell r="G357" t="str">
            <v>25 CR MO S 4</v>
          </cell>
          <cell r="H357">
            <v>6000</v>
          </cell>
          <cell r="I357"/>
          <cell r="J357">
            <v>80</v>
          </cell>
          <cell r="K357">
            <v>10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</row>
        <row r="358">
          <cell r="A358">
            <v>355</v>
          </cell>
          <cell r="B358">
            <v>16</v>
          </cell>
          <cell r="C358" t="str">
            <v>2 -ACIER CARBONE &amp; ALLIES</v>
          </cell>
          <cell r="D358" t="str">
            <v>PL*25CRMOS4*R*6000*80*40</v>
          </cell>
          <cell r="E358" t="str">
            <v>PLATS ALLIES</v>
          </cell>
          <cell r="F358" t="str">
            <v>PLAT</v>
          </cell>
          <cell r="G358" t="str">
            <v>25 CR MO S 4</v>
          </cell>
          <cell r="H358">
            <v>6000</v>
          </cell>
          <cell r="I358"/>
          <cell r="J358">
            <v>80</v>
          </cell>
          <cell r="K358">
            <v>40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</row>
        <row r="359">
          <cell r="A359">
            <v>356</v>
          </cell>
          <cell r="B359">
            <v>17</v>
          </cell>
          <cell r="C359" t="str">
            <v>2 -ACIER CARBONE &amp; ALLIES</v>
          </cell>
          <cell r="D359" t="str">
            <v>PL*25CRMOS4*6000*100*12</v>
          </cell>
          <cell r="E359" t="str">
            <v>PLATS ALLIES</v>
          </cell>
          <cell r="F359" t="str">
            <v>PLAT</v>
          </cell>
          <cell r="G359" t="str">
            <v>25 CR MO S 4</v>
          </cell>
          <cell r="H359">
            <v>6000</v>
          </cell>
          <cell r="I359"/>
          <cell r="J359">
            <v>100</v>
          </cell>
          <cell r="K359">
            <v>12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</row>
        <row r="360">
          <cell r="A360">
            <v>357</v>
          </cell>
          <cell r="B360">
            <v>18</v>
          </cell>
          <cell r="C360" t="str">
            <v>2 -ACIER CARBONE &amp; ALLIES</v>
          </cell>
          <cell r="D360" t="str">
            <v>PL*25CRMO4*6000*130*25</v>
          </cell>
          <cell r="E360" t="str">
            <v>PLATS ALLIES</v>
          </cell>
          <cell r="F360" t="str">
            <v>PLAT</v>
          </cell>
          <cell r="G360" t="str">
            <v>25 CR MO S 4</v>
          </cell>
          <cell r="H360">
            <v>6000</v>
          </cell>
          <cell r="I360"/>
          <cell r="J360">
            <v>130</v>
          </cell>
          <cell r="K360">
            <v>25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</row>
        <row r="361">
          <cell r="A361">
            <v>358</v>
          </cell>
          <cell r="B361">
            <v>19</v>
          </cell>
          <cell r="C361" t="str">
            <v>2 -ACIER CARBONE &amp; ALLIES</v>
          </cell>
          <cell r="D361" t="str">
            <v>PL*25CRMO4*6000*200*20</v>
          </cell>
          <cell r="E361" t="str">
            <v>PLATS ALLIES</v>
          </cell>
          <cell r="F361" t="str">
            <v>PLAT</v>
          </cell>
          <cell r="G361" t="str">
            <v>25 CR MO S 4</v>
          </cell>
          <cell r="H361">
            <v>6000</v>
          </cell>
          <cell r="I361"/>
          <cell r="J361">
            <v>200</v>
          </cell>
          <cell r="K361">
            <v>20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</row>
        <row r="362">
          <cell r="A362">
            <v>359</v>
          </cell>
          <cell r="B362">
            <v>20</v>
          </cell>
          <cell r="C362" t="str">
            <v>2 -ACIER CARBONE &amp; ALLIES</v>
          </cell>
          <cell r="D362" t="str">
            <v>PL*40NICRMO16*R*6000*60*30</v>
          </cell>
          <cell r="E362" t="str">
            <v>PLATS ALLIES</v>
          </cell>
          <cell r="F362" t="str">
            <v>PLAT</v>
          </cell>
          <cell r="G362" t="str">
            <v>40 NI CR MO 16</v>
          </cell>
          <cell r="H362">
            <v>6000</v>
          </cell>
          <cell r="I362"/>
          <cell r="J362">
            <v>60</v>
          </cell>
          <cell r="K362">
            <v>30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</row>
        <row r="363">
          <cell r="A363">
            <v>360</v>
          </cell>
          <cell r="B363">
            <v>21</v>
          </cell>
          <cell r="C363" t="str">
            <v>2 -ACIER CARBONE &amp; ALLIES</v>
          </cell>
          <cell r="D363" t="str">
            <v>PL*42CD4*6000*40*20</v>
          </cell>
          <cell r="E363" t="str">
            <v>PLATS ALLIES</v>
          </cell>
          <cell r="F363" t="str">
            <v>PLAT</v>
          </cell>
          <cell r="G363" t="str">
            <v>42 CD 4</v>
          </cell>
          <cell r="H363">
            <v>6000</v>
          </cell>
          <cell r="I363"/>
          <cell r="J363">
            <v>40</v>
          </cell>
          <cell r="K363">
            <v>20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</row>
        <row r="364">
          <cell r="A364">
            <v>361</v>
          </cell>
          <cell r="B364">
            <v>22</v>
          </cell>
          <cell r="C364" t="str">
            <v>2 -ACIER CARBONE &amp; ALLIES</v>
          </cell>
          <cell r="D364" t="str">
            <v>PL*90MV8*PREUSINE*1000*30*3</v>
          </cell>
          <cell r="E364" t="str">
            <v>PLATS ALLIES</v>
          </cell>
          <cell r="F364" t="str">
            <v>PLAT</v>
          </cell>
          <cell r="G364" t="str">
            <v>90 MV 8/PREUSINE</v>
          </cell>
          <cell r="H364">
            <v>1000</v>
          </cell>
          <cell r="I364"/>
          <cell r="J364">
            <v>30</v>
          </cell>
          <cell r="K364">
            <v>3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</row>
        <row r="365">
          <cell r="A365">
            <v>362</v>
          </cell>
          <cell r="B365">
            <v>23</v>
          </cell>
          <cell r="C365" t="str">
            <v>2 -ACIER CARBONE &amp; ALLIES</v>
          </cell>
          <cell r="D365" t="str">
            <v>PL*C22E*PREUSINE*3000*40*4</v>
          </cell>
          <cell r="E365" t="str">
            <v>PLATS ALLIES</v>
          </cell>
          <cell r="F365" t="str">
            <v>PLAT XC18</v>
          </cell>
          <cell r="G365" t="str">
            <v>C 22 E /PREUSINE</v>
          </cell>
          <cell r="H365">
            <v>3000</v>
          </cell>
          <cell r="I365"/>
          <cell r="J365">
            <v>40</v>
          </cell>
          <cell r="K365">
            <v>4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</row>
        <row r="366">
          <cell r="A366">
            <v>363</v>
          </cell>
          <cell r="B366">
            <v>24</v>
          </cell>
          <cell r="C366" t="str">
            <v>2 -ACIER CARBONE &amp; ALLIES</v>
          </cell>
          <cell r="D366" t="str">
            <v>PL*C35E*NAT*6000*50*10</v>
          </cell>
          <cell r="E366" t="str">
            <v>PLATS ALLIES</v>
          </cell>
          <cell r="F366" t="str">
            <v>PLAT XC38</v>
          </cell>
          <cell r="G366" t="str">
            <v>C 35 E/NAT</v>
          </cell>
          <cell r="H366">
            <v>6000</v>
          </cell>
          <cell r="I366"/>
          <cell r="J366">
            <v>50</v>
          </cell>
          <cell r="K366">
            <v>10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</row>
        <row r="367">
          <cell r="A367">
            <v>364</v>
          </cell>
          <cell r="B367">
            <v>25</v>
          </cell>
          <cell r="C367" t="str">
            <v>2 -ACIER CARBONE &amp; ALLIES</v>
          </cell>
          <cell r="D367" t="str">
            <v>PL*C35E*LAM*3000*100*40</v>
          </cell>
          <cell r="E367" t="str">
            <v>PLATS ALLIES</v>
          </cell>
          <cell r="F367" t="str">
            <v>PLAT XC38</v>
          </cell>
          <cell r="G367" t="str">
            <v>C 35 E/LAMINE</v>
          </cell>
          <cell r="H367">
            <v>3000</v>
          </cell>
          <cell r="I367"/>
          <cell r="J367">
            <v>100</v>
          </cell>
          <cell r="K367">
            <v>40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</row>
        <row r="368">
          <cell r="A368">
            <v>365</v>
          </cell>
          <cell r="B368">
            <v>26</v>
          </cell>
          <cell r="C368" t="str">
            <v>2 -ACIER CARBONE &amp; ALLIES</v>
          </cell>
          <cell r="D368" t="str">
            <v>PL*C35E*LAM*3000*100*60</v>
          </cell>
          <cell r="E368" t="str">
            <v>PLATS ALLIES</v>
          </cell>
          <cell r="F368" t="str">
            <v>PLAT XC38</v>
          </cell>
          <cell r="G368" t="str">
            <v>C 35 E/LAMINE</v>
          </cell>
          <cell r="H368">
            <v>3000</v>
          </cell>
          <cell r="I368"/>
          <cell r="J368">
            <v>100</v>
          </cell>
          <cell r="K368">
            <v>60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</row>
        <row r="369">
          <cell r="A369">
            <v>366</v>
          </cell>
          <cell r="B369">
            <v>27</v>
          </cell>
          <cell r="C369" t="str">
            <v>2 -ACIER CARBONE &amp; ALLIES</v>
          </cell>
          <cell r="D369" t="str">
            <v>PL*C35E*LAM*3000*120*70</v>
          </cell>
          <cell r="E369" t="str">
            <v>PLATS ALLIES</v>
          </cell>
          <cell r="F369" t="str">
            <v>PLAT XC38</v>
          </cell>
          <cell r="G369" t="str">
            <v>C 35 E/LAMINE</v>
          </cell>
          <cell r="H369">
            <v>3000</v>
          </cell>
          <cell r="I369"/>
          <cell r="J369">
            <v>120</v>
          </cell>
          <cell r="K369">
            <v>70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</row>
        <row r="370">
          <cell r="A370">
            <v>367</v>
          </cell>
          <cell r="B370">
            <v>28</v>
          </cell>
          <cell r="C370" t="str">
            <v>2 -ACIER CARBONE &amp; ALLIES</v>
          </cell>
          <cell r="D370" t="str">
            <v>PL*C45E*3000*60*25</v>
          </cell>
          <cell r="E370" t="str">
            <v>PLATS ALLIES</v>
          </cell>
          <cell r="F370" t="str">
            <v>PLAT XC38</v>
          </cell>
          <cell r="G370" t="str">
            <v>C 45 E</v>
          </cell>
          <cell r="H370">
            <v>3000</v>
          </cell>
          <cell r="I370"/>
          <cell r="J370">
            <v>60</v>
          </cell>
          <cell r="K370">
            <v>25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</row>
        <row r="371">
          <cell r="A371">
            <v>368</v>
          </cell>
          <cell r="B371">
            <v>29</v>
          </cell>
          <cell r="C371" t="str">
            <v>2 -ACIER CARBONE &amp; ALLIES</v>
          </cell>
          <cell r="D371" t="str">
            <v>RO*25CRMOS4*R*110*3000</v>
          </cell>
          <cell r="E371" t="str">
            <v>RONDS ALLIES</v>
          </cell>
          <cell r="F371" t="str">
            <v>ROND</v>
          </cell>
          <cell r="G371" t="str">
            <v>25 CR MO S 4/RECUIT</v>
          </cell>
          <cell r="H371">
            <v>3000</v>
          </cell>
          <cell r="I371"/>
          <cell r="J371"/>
          <cell r="K371"/>
          <cell r="L371">
            <v>110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</row>
        <row r="372">
          <cell r="A372">
            <v>369</v>
          </cell>
          <cell r="B372">
            <v>30</v>
          </cell>
          <cell r="C372" t="str">
            <v>2 -ACIER CARBONE &amp; ALLIES</v>
          </cell>
          <cell r="D372" t="str">
            <v>RO*25CRMOS4*R*12*6000</v>
          </cell>
          <cell r="E372" t="str">
            <v>RONDS ALLIES</v>
          </cell>
          <cell r="F372" t="str">
            <v>ROND</v>
          </cell>
          <cell r="G372" t="str">
            <v>25 CR MO S 4/RECUIT</v>
          </cell>
          <cell r="H372">
            <v>6000</v>
          </cell>
          <cell r="I372"/>
          <cell r="J372"/>
          <cell r="K372"/>
          <cell r="L372">
            <v>12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</row>
        <row r="373">
          <cell r="A373">
            <v>370</v>
          </cell>
          <cell r="B373">
            <v>31</v>
          </cell>
          <cell r="C373" t="str">
            <v>2 -ACIER CARBONE &amp; ALLIES</v>
          </cell>
          <cell r="D373" t="str">
            <v>RO*115CRV3*H9*8*2000</v>
          </cell>
          <cell r="E373" t="str">
            <v>RONDS ALLIES</v>
          </cell>
          <cell r="F373" t="str">
            <v>ROND</v>
          </cell>
          <cell r="G373" t="str">
            <v>115 CR V3/H9</v>
          </cell>
          <cell r="H373">
            <v>2000</v>
          </cell>
          <cell r="I373"/>
          <cell r="J373"/>
          <cell r="K373"/>
          <cell r="L373">
            <v>8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</row>
        <row r="374">
          <cell r="A374">
            <v>371</v>
          </cell>
          <cell r="B374">
            <v>32</v>
          </cell>
          <cell r="C374" t="str">
            <v>2 -ACIER CARBONE &amp; ALLIES</v>
          </cell>
          <cell r="D374" t="str">
            <v>RO*16NCD13*55*6000</v>
          </cell>
          <cell r="E374" t="str">
            <v>RONDS ALLIES</v>
          </cell>
          <cell r="F374" t="str">
            <v>ROND</v>
          </cell>
          <cell r="G374" t="str">
            <v>16 NCD 13</v>
          </cell>
          <cell r="H374">
            <v>6000</v>
          </cell>
          <cell r="I374"/>
          <cell r="J374"/>
          <cell r="K374"/>
          <cell r="L374">
            <v>55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</row>
        <row r="375">
          <cell r="A375">
            <v>372</v>
          </cell>
          <cell r="B375">
            <v>33</v>
          </cell>
          <cell r="C375" t="str">
            <v>2 -ACIER CARBONE &amp; ALLIES</v>
          </cell>
          <cell r="D375" t="str">
            <v>RO*25CRMOS4*R*10*6000</v>
          </cell>
          <cell r="E375" t="str">
            <v>RONDS ALLIES</v>
          </cell>
          <cell r="F375" t="str">
            <v>ROND</v>
          </cell>
          <cell r="G375" t="str">
            <v>25 CR MO S 4/RECUIT</v>
          </cell>
          <cell r="H375">
            <v>6000</v>
          </cell>
          <cell r="I375"/>
          <cell r="J375"/>
          <cell r="K375"/>
          <cell r="L375">
            <v>10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</row>
        <row r="376">
          <cell r="A376">
            <v>373</v>
          </cell>
          <cell r="B376">
            <v>34</v>
          </cell>
          <cell r="C376" t="str">
            <v>2 -ACIER CARBONE &amp; ALLIES</v>
          </cell>
          <cell r="D376" t="str">
            <v>RO*25CRMOS4*T*10*6000</v>
          </cell>
          <cell r="E376" t="str">
            <v>RONDS ALLIES</v>
          </cell>
          <cell r="F376" t="str">
            <v>ROND</v>
          </cell>
          <cell r="G376" t="str">
            <v>25 CR MO S 4/TRAITE</v>
          </cell>
          <cell r="H376">
            <v>6000</v>
          </cell>
          <cell r="I376"/>
          <cell r="J376"/>
          <cell r="K376"/>
          <cell r="L376">
            <v>10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</row>
        <row r="377">
          <cell r="A377">
            <v>374</v>
          </cell>
          <cell r="B377">
            <v>35</v>
          </cell>
          <cell r="C377" t="str">
            <v>2 -ACIER CARBONE &amp; ALLIES</v>
          </cell>
          <cell r="D377" t="str">
            <v>RO*25CRMOS4*R*14*6000</v>
          </cell>
          <cell r="E377" t="str">
            <v>RONDS ALLIES</v>
          </cell>
          <cell r="F377" t="str">
            <v>ROND</v>
          </cell>
          <cell r="G377" t="str">
            <v>25 CR MO S 4/RECUIT</v>
          </cell>
          <cell r="H377">
            <v>6000</v>
          </cell>
          <cell r="I377"/>
          <cell r="J377"/>
          <cell r="K377"/>
          <cell r="L377">
            <v>14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</row>
        <row r="378">
          <cell r="A378">
            <v>375</v>
          </cell>
          <cell r="B378">
            <v>36</v>
          </cell>
          <cell r="C378" t="str">
            <v>2 -ACIER CARBONE &amp; ALLIES</v>
          </cell>
          <cell r="D378" t="str">
            <v>RO*25CRMOS4*R*16*6000</v>
          </cell>
          <cell r="E378" t="str">
            <v>RONDS ALLIES</v>
          </cell>
          <cell r="F378" t="str">
            <v>ROND</v>
          </cell>
          <cell r="G378" t="str">
            <v>25 CR MO S 4/RECUIT</v>
          </cell>
          <cell r="H378">
            <v>6000</v>
          </cell>
          <cell r="I378"/>
          <cell r="J378"/>
          <cell r="K378"/>
          <cell r="L378">
            <v>16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</row>
        <row r="379">
          <cell r="A379">
            <v>376</v>
          </cell>
          <cell r="B379">
            <v>37</v>
          </cell>
          <cell r="C379" t="str">
            <v>2 -ACIER CARBONE &amp; ALLIES</v>
          </cell>
          <cell r="D379" t="str">
            <v>RO*25CRMOS4*R*20*6000</v>
          </cell>
          <cell r="E379" t="str">
            <v>RONDS ALLIES</v>
          </cell>
          <cell r="F379" t="str">
            <v>ROND</v>
          </cell>
          <cell r="G379" t="str">
            <v>25 CR MO S 4/RECUIT</v>
          </cell>
          <cell r="H379">
            <v>6000</v>
          </cell>
          <cell r="I379"/>
          <cell r="J379"/>
          <cell r="K379"/>
          <cell r="L379">
            <v>20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</row>
        <row r="380">
          <cell r="A380">
            <v>377</v>
          </cell>
          <cell r="B380">
            <v>38</v>
          </cell>
          <cell r="C380" t="str">
            <v>2 -ACIER CARBONE &amp; ALLIES</v>
          </cell>
          <cell r="D380" t="str">
            <v>RO*25CRMOS4*T*20*6000</v>
          </cell>
          <cell r="E380" t="str">
            <v>RONDS ALLIES</v>
          </cell>
          <cell r="F380" t="str">
            <v>ROND</v>
          </cell>
          <cell r="G380" t="str">
            <v>25 CR MO S 4/TRAITE</v>
          </cell>
          <cell r="H380">
            <v>6000</v>
          </cell>
          <cell r="I380"/>
          <cell r="J380"/>
          <cell r="K380"/>
          <cell r="L380">
            <v>20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</row>
        <row r="381">
          <cell r="A381">
            <v>378</v>
          </cell>
          <cell r="B381">
            <v>39</v>
          </cell>
          <cell r="C381" t="str">
            <v>2 -ACIER CARBONE &amp; ALLIES</v>
          </cell>
          <cell r="D381" t="str">
            <v>RO*25CRMOS4*R*25*6000</v>
          </cell>
          <cell r="E381" t="str">
            <v>RONDS ALLIES</v>
          </cell>
          <cell r="F381" t="str">
            <v>ROND</v>
          </cell>
          <cell r="G381" t="str">
            <v>25 CR MO S 4/RECUIT</v>
          </cell>
          <cell r="H381">
            <v>6000</v>
          </cell>
          <cell r="I381"/>
          <cell r="J381"/>
          <cell r="K381"/>
          <cell r="L381">
            <v>25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</row>
        <row r="382">
          <cell r="A382">
            <v>379</v>
          </cell>
          <cell r="B382">
            <v>40</v>
          </cell>
          <cell r="C382" t="str">
            <v>2 -ACIER CARBONE &amp; ALLIES</v>
          </cell>
          <cell r="D382" t="str">
            <v>RO*25CRMOS4*T*25*6000</v>
          </cell>
          <cell r="E382" t="str">
            <v>RONDS ALLIES</v>
          </cell>
          <cell r="F382" t="str">
            <v>ROND</v>
          </cell>
          <cell r="G382" t="str">
            <v>25 CR MO S 4/TRAITE</v>
          </cell>
          <cell r="H382">
            <v>6000</v>
          </cell>
          <cell r="I382"/>
          <cell r="J382"/>
          <cell r="K382"/>
          <cell r="L382">
            <v>25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</row>
        <row r="383">
          <cell r="A383">
            <v>380</v>
          </cell>
          <cell r="B383">
            <v>41</v>
          </cell>
          <cell r="C383" t="str">
            <v>2 -ACIER CARBONE &amp; ALLIES</v>
          </cell>
          <cell r="D383" t="str">
            <v>RO*25CRMOS4*R*30*6000</v>
          </cell>
          <cell r="E383" t="str">
            <v>RONDS ALLIES</v>
          </cell>
          <cell r="F383" t="str">
            <v>ROND</v>
          </cell>
          <cell r="G383" t="str">
            <v>25 CR MO S 4/RECUIT</v>
          </cell>
          <cell r="H383">
            <v>6000</v>
          </cell>
          <cell r="I383"/>
          <cell r="J383"/>
          <cell r="K383"/>
          <cell r="L383">
            <v>30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</row>
        <row r="384">
          <cell r="A384">
            <v>381</v>
          </cell>
          <cell r="B384">
            <v>42</v>
          </cell>
          <cell r="C384" t="str">
            <v>2 -ACIER CARBONE &amp; ALLIES</v>
          </cell>
          <cell r="D384" t="str">
            <v>RO*25CRMOS4*T*30*6000</v>
          </cell>
          <cell r="E384" t="str">
            <v>RONDS ALLIES</v>
          </cell>
          <cell r="F384" t="str">
            <v>ROND</v>
          </cell>
          <cell r="G384" t="str">
            <v>25 CR MO S 4/TRAITE</v>
          </cell>
          <cell r="H384">
            <v>6000</v>
          </cell>
          <cell r="I384"/>
          <cell r="J384"/>
          <cell r="K384"/>
          <cell r="L384">
            <v>30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</row>
        <row r="385">
          <cell r="A385">
            <v>382</v>
          </cell>
          <cell r="B385">
            <v>43</v>
          </cell>
          <cell r="C385" t="str">
            <v>2 -ACIER CARBONE &amp; ALLIES</v>
          </cell>
          <cell r="D385" t="str">
            <v>RO*25CRMOS4*R*35*6000</v>
          </cell>
          <cell r="E385" t="str">
            <v>RONDS ALLIES</v>
          </cell>
          <cell r="F385" t="str">
            <v>ROND</v>
          </cell>
          <cell r="G385" t="str">
            <v>25 CR MO S 4/RECUIT</v>
          </cell>
          <cell r="H385">
            <v>6000</v>
          </cell>
          <cell r="I385"/>
          <cell r="J385"/>
          <cell r="K385"/>
          <cell r="L385">
            <v>35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</row>
        <row r="386">
          <cell r="A386">
            <v>383</v>
          </cell>
          <cell r="B386">
            <v>44</v>
          </cell>
          <cell r="C386" t="str">
            <v>2 -ACIER CARBONE &amp; ALLIES</v>
          </cell>
          <cell r="D386" t="str">
            <v>RO*25CRMOS4*T*35*6000</v>
          </cell>
          <cell r="E386" t="str">
            <v>RONDS ALLIES</v>
          </cell>
          <cell r="F386" t="str">
            <v>ROND</v>
          </cell>
          <cell r="G386" t="str">
            <v>25 CR MO S 4/TRAITE</v>
          </cell>
          <cell r="H386">
            <v>6000</v>
          </cell>
          <cell r="I386"/>
          <cell r="J386"/>
          <cell r="K386"/>
          <cell r="L386">
            <v>35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</row>
        <row r="387">
          <cell r="A387">
            <v>384</v>
          </cell>
          <cell r="B387">
            <v>45</v>
          </cell>
          <cell r="C387" t="str">
            <v>2 -ACIER CARBONE &amp; ALLIES</v>
          </cell>
          <cell r="D387" t="str">
            <v>RO*25CRMOS4*T*40*6000</v>
          </cell>
          <cell r="E387" t="str">
            <v>RONDS ALLIES</v>
          </cell>
          <cell r="F387" t="str">
            <v>ROND</v>
          </cell>
          <cell r="G387" t="str">
            <v>25 CR MO S 4/TRAITE</v>
          </cell>
          <cell r="H387">
            <v>6000</v>
          </cell>
          <cell r="I387"/>
          <cell r="J387"/>
          <cell r="K387"/>
          <cell r="L387">
            <v>40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</row>
        <row r="388">
          <cell r="A388">
            <v>385</v>
          </cell>
          <cell r="B388">
            <v>46</v>
          </cell>
          <cell r="C388" t="str">
            <v>2 -ACIER CARBONE &amp; ALLIES</v>
          </cell>
          <cell r="D388" t="str">
            <v>RO*25CRMOS4*R*45*6000</v>
          </cell>
          <cell r="E388" t="str">
            <v>RONDS ALLIES</v>
          </cell>
          <cell r="F388" t="str">
            <v>ROND</v>
          </cell>
          <cell r="G388" t="str">
            <v>25 CR MO S 4/RECUIT</v>
          </cell>
          <cell r="H388">
            <v>6000</v>
          </cell>
          <cell r="I388"/>
          <cell r="J388"/>
          <cell r="K388"/>
          <cell r="L388">
            <v>45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</row>
        <row r="389">
          <cell r="A389">
            <v>386</v>
          </cell>
          <cell r="B389">
            <v>47</v>
          </cell>
          <cell r="C389" t="str">
            <v>2 -ACIER CARBONE &amp; ALLIES</v>
          </cell>
          <cell r="D389" t="str">
            <v>RO*25CRMOS4*R*60*3000</v>
          </cell>
          <cell r="E389" t="str">
            <v>RONDS ALLIES</v>
          </cell>
          <cell r="F389" t="str">
            <v>ROND</v>
          </cell>
          <cell r="G389" t="str">
            <v>25 CR MO S 4/RECUIT</v>
          </cell>
          <cell r="H389">
            <v>3000</v>
          </cell>
          <cell r="I389"/>
          <cell r="J389"/>
          <cell r="K389"/>
          <cell r="L389">
            <v>60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</row>
        <row r="390">
          <cell r="A390">
            <v>387</v>
          </cell>
          <cell r="B390">
            <v>48</v>
          </cell>
          <cell r="C390" t="str">
            <v>2 -ACIER CARBONE &amp; ALLIES</v>
          </cell>
          <cell r="D390" t="str">
            <v>RO*25CRMOS4*R*65*3000</v>
          </cell>
          <cell r="E390" t="str">
            <v>RONDS ALLIES</v>
          </cell>
          <cell r="F390" t="str">
            <v>ROND</v>
          </cell>
          <cell r="G390" t="str">
            <v>25 CR MO S 4/RECUIT</v>
          </cell>
          <cell r="H390">
            <v>3000</v>
          </cell>
          <cell r="I390"/>
          <cell r="J390"/>
          <cell r="K390"/>
          <cell r="L390">
            <v>65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</row>
        <row r="391">
          <cell r="A391">
            <v>388</v>
          </cell>
          <cell r="B391">
            <v>49</v>
          </cell>
          <cell r="C391" t="str">
            <v>2 -ACIER CARBONE &amp; ALLIES</v>
          </cell>
          <cell r="D391" t="str">
            <v>RO*25CRMOS4*R*70*3000</v>
          </cell>
          <cell r="E391" t="str">
            <v>RONDS ALLIES</v>
          </cell>
          <cell r="F391" t="str">
            <v>ROND</v>
          </cell>
          <cell r="G391" t="str">
            <v>25 CR MO S 4/RECUIT</v>
          </cell>
          <cell r="H391">
            <v>3000</v>
          </cell>
          <cell r="I391"/>
          <cell r="J391"/>
          <cell r="K391"/>
          <cell r="L391">
            <v>70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</row>
        <row r="392">
          <cell r="A392">
            <v>389</v>
          </cell>
          <cell r="B392">
            <v>50</v>
          </cell>
          <cell r="C392" t="str">
            <v>2 -ACIER CARBONE &amp; ALLIES</v>
          </cell>
          <cell r="D392" t="str">
            <v>RO*25CRMOS4*R*75*3000</v>
          </cell>
          <cell r="E392" t="str">
            <v>RONDS ALLIES</v>
          </cell>
          <cell r="F392" t="str">
            <v>ROND</v>
          </cell>
          <cell r="G392" t="str">
            <v>25 CR MO S 4/RECUIT</v>
          </cell>
          <cell r="H392">
            <v>3000</v>
          </cell>
          <cell r="I392"/>
          <cell r="J392"/>
          <cell r="K392"/>
          <cell r="L392">
            <v>75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</row>
        <row r="393">
          <cell r="A393">
            <v>390</v>
          </cell>
          <cell r="B393">
            <v>51</v>
          </cell>
          <cell r="C393" t="str">
            <v>2 -ACIER CARBONE &amp; ALLIES</v>
          </cell>
          <cell r="D393" t="str">
            <v>RO*25CRMOS4*T*75*3000</v>
          </cell>
          <cell r="E393" t="str">
            <v>RONDS ALLIES</v>
          </cell>
          <cell r="F393" t="str">
            <v>ROND</v>
          </cell>
          <cell r="G393" t="str">
            <v>25 CR MO S 4/TRAITE</v>
          </cell>
          <cell r="H393">
            <v>3000</v>
          </cell>
          <cell r="I393"/>
          <cell r="J393"/>
          <cell r="K393"/>
          <cell r="L393">
            <v>75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</row>
        <row r="394">
          <cell r="A394">
            <v>391</v>
          </cell>
          <cell r="B394">
            <v>52</v>
          </cell>
          <cell r="C394" t="str">
            <v>2 -ACIER CARBONE &amp; ALLIES</v>
          </cell>
          <cell r="D394" t="str">
            <v>RO*25CRMOS4*R*80*2000</v>
          </cell>
          <cell r="E394" t="str">
            <v>RONDS ALLIES</v>
          </cell>
          <cell r="F394" t="str">
            <v>ROND</v>
          </cell>
          <cell r="G394" t="str">
            <v>25 CR MO S 4/RECUIT</v>
          </cell>
          <cell r="H394">
            <v>2000</v>
          </cell>
          <cell r="I394"/>
          <cell r="J394"/>
          <cell r="K394"/>
          <cell r="L394">
            <v>80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</row>
        <row r="395">
          <cell r="A395">
            <v>392</v>
          </cell>
          <cell r="B395">
            <v>53</v>
          </cell>
          <cell r="C395" t="str">
            <v>2 -ACIER CARBONE &amp; ALLIES</v>
          </cell>
          <cell r="D395" t="str">
            <v>RO*25CRMO4*T*80*2000</v>
          </cell>
          <cell r="E395" t="str">
            <v>RONDS ALLIES</v>
          </cell>
          <cell r="F395" t="str">
            <v>ROND</v>
          </cell>
          <cell r="G395" t="str">
            <v>25 CR MO S 4/TRAITE</v>
          </cell>
          <cell r="H395">
            <v>3000</v>
          </cell>
          <cell r="I395"/>
          <cell r="J395"/>
          <cell r="K395"/>
          <cell r="L395">
            <v>80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</row>
        <row r="396">
          <cell r="A396">
            <v>393</v>
          </cell>
          <cell r="B396">
            <v>54</v>
          </cell>
          <cell r="C396" t="str">
            <v>2 -ACIER CARBONE &amp; ALLIES</v>
          </cell>
          <cell r="D396" t="str">
            <v>RO*25CRMOS4*R*100*3000</v>
          </cell>
          <cell r="E396" t="str">
            <v>RONDS ALLIES</v>
          </cell>
          <cell r="F396" t="str">
            <v>ROND</v>
          </cell>
          <cell r="G396" t="str">
            <v>25 CR MO S 4/RECUIT</v>
          </cell>
          <cell r="H396">
            <v>3000</v>
          </cell>
          <cell r="I396"/>
          <cell r="J396"/>
          <cell r="K396"/>
          <cell r="L396">
            <v>100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</row>
        <row r="397">
          <cell r="A397">
            <v>394</v>
          </cell>
          <cell r="B397">
            <v>55</v>
          </cell>
          <cell r="C397" t="str">
            <v>2 -ACIER CARBONE &amp; ALLIES</v>
          </cell>
          <cell r="D397" t="str">
            <v>RO*25CRMO4*110*3000</v>
          </cell>
          <cell r="E397" t="str">
            <v>RONDS ALLIES</v>
          </cell>
          <cell r="F397" t="str">
            <v>ROND</v>
          </cell>
          <cell r="G397" t="str">
            <v>25 CR MO S 4/RECUIT</v>
          </cell>
          <cell r="H397">
            <v>3000</v>
          </cell>
          <cell r="I397"/>
          <cell r="J397"/>
          <cell r="K397"/>
          <cell r="L397">
            <v>110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</row>
        <row r="398">
          <cell r="A398">
            <v>395</v>
          </cell>
          <cell r="B398">
            <v>56</v>
          </cell>
          <cell r="C398" t="str">
            <v>2 -ACIER CARBONE &amp; ALLIES</v>
          </cell>
          <cell r="D398" t="str">
            <v>RO*25CRMO4*T*110*3000</v>
          </cell>
          <cell r="E398" t="str">
            <v>RONDS ALLIES</v>
          </cell>
          <cell r="F398" t="str">
            <v>ROND</v>
          </cell>
          <cell r="G398" t="str">
            <v>25 CR MO S 4/TRAITE</v>
          </cell>
          <cell r="H398">
            <v>3000</v>
          </cell>
          <cell r="I398"/>
          <cell r="J398"/>
          <cell r="K398"/>
          <cell r="L398">
            <v>110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</row>
        <row r="399">
          <cell r="A399">
            <v>396</v>
          </cell>
          <cell r="B399">
            <v>57</v>
          </cell>
          <cell r="C399" t="str">
            <v>2 -ACIER CARBONE &amp; ALLIES</v>
          </cell>
          <cell r="D399" t="str">
            <v>RO*25CRMOS4*R*120*3000</v>
          </cell>
          <cell r="E399" t="str">
            <v>RONDS ALLIES</v>
          </cell>
          <cell r="F399" t="str">
            <v>ROND</v>
          </cell>
          <cell r="G399" t="str">
            <v>25 CR MO S 4/RECUIT</v>
          </cell>
          <cell r="H399">
            <v>3000</v>
          </cell>
          <cell r="I399"/>
          <cell r="J399"/>
          <cell r="K399"/>
          <cell r="L399">
            <v>120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</row>
        <row r="400">
          <cell r="A400">
            <v>397</v>
          </cell>
          <cell r="B400">
            <v>58</v>
          </cell>
          <cell r="C400" t="str">
            <v>2 -ACIER CARBONE &amp; ALLIES</v>
          </cell>
          <cell r="D400" t="str">
            <v>RO*25CRMOS4*R*140*3000</v>
          </cell>
          <cell r="E400" t="str">
            <v>RONDS ALLIES</v>
          </cell>
          <cell r="F400" t="str">
            <v>ROND</v>
          </cell>
          <cell r="G400" t="str">
            <v>25 CR MO S 4/RECUIT</v>
          </cell>
          <cell r="H400">
            <v>3000</v>
          </cell>
          <cell r="I400"/>
          <cell r="J400"/>
          <cell r="K400"/>
          <cell r="L400">
            <v>140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</row>
        <row r="401">
          <cell r="A401">
            <v>398</v>
          </cell>
          <cell r="B401">
            <v>59</v>
          </cell>
          <cell r="C401" t="str">
            <v>2 -ACIER CARBONE &amp; ALLIES</v>
          </cell>
          <cell r="D401" t="str">
            <v>RO*25CRMOS4*R*150*3000</v>
          </cell>
          <cell r="E401" t="str">
            <v>RONDS ALLIES</v>
          </cell>
          <cell r="F401" t="str">
            <v>ROND</v>
          </cell>
          <cell r="G401" t="str">
            <v>25 CR MO S 4/RECUIT</v>
          </cell>
          <cell r="H401">
            <v>3000</v>
          </cell>
          <cell r="I401"/>
          <cell r="J401"/>
          <cell r="K401"/>
          <cell r="L401">
            <v>150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</row>
        <row r="402">
          <cell r="A402">
            <v>399</v>
          </cell>
          <cell r="B402">
            <v>60</v>
          </cell>
          <cell r="C402" t="str">
            <v>2 -ACIER CARBONE &amp; ALLIES</v>
          </cell>
          <cell r="D402" t="str">
            <v>RO*25CRMOS4*R*160*3000</v>
          </cell>
          <cell r="E402" t="str">
            <v>RONDS ALLIES</v>
          </cell>
          <cell r="F402" t="str">
            <v>ROND</v>
          </cell>
          <cell r="G402" t="str">
            <v>25 CR MO S 4/RECUIT</v>
          </cell>
          <cell r="H402">
            <v>3000</v>
          </cell>
          <cell r="I402"/>
          <cell r="J402"/>
          <cell r="K402"/>
          <cell r="L402">
            <v>160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</row>
        <row r="403">
          <cell r="A403">
            <v>400</v>
          </cell>
          <cell r="B403">
            <v>61</v>
          </cell>
          <cell r="C403" t="str">
            <v>2 -ACIER CARBONE &amp; ALLIES</v>
          </cell>
          <cell r="D403" t="str">
            <v>RO*34CRMOS4*T*20*6000</v>
          </cell>
          <cell r="E403" t="str">
            <v>RONDS ALLIES</v>
          </cell>
          <cell r="F403" t="str">
            <v>ROND</v>
          </cell>
          <cell r="G403" t="str">
            <v>34 CR MO S 4/TRAITE</v>
          </cell>
          <cell r="H403">
            <v>6000</v>
          </cell>
          <cell r="I403"/>
          <cell r="J403"/>
          <cell r="K403"/>
          <cell r="L403">
            <v>20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</row>
        <row r="404">
          <cell r="A404">
            <v>401</v>
          </cell>
          <cell r="B404">
            <v>62</v>
          </cell>
          <cell r="C404" t="str">
            <v>2 -ACIER CARBONE &amp; ALLIES</v>
          </cell>
          <cell r="D404" t="str">
            <v>RO*35CRMOS4*R*22*6000</v>
          </cell>
          <cell r="E404" t="str">
            <v>RONDS ALLIES</v>
          </cell>
          <cell r="F404" t="str">
            <v>ROND</v>
          </cell>
          <cell r="G404" t="str">
            <v>35 CR MO S 4/RECUIT</v>
          </cell>
          <cell r="H404">
            <v>6000</v>
          </cell>
          <cell r="I404"/>
          <cell r="J404"/>
          <cell r="K404"/>
          <cell r="L404">
            <v>22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</row>
        <row r="405">
          <cell r="A405">
            <v>402</v>
          </cell>
          <cell r="B405">
            <v>63</v>
          </cell>
          <cell r="C405" t="str">
            <v>2 -ACIER CARBONE &amp; ALLIES</v>
          </cell>
          <cell r="D405" t="str">
            <v>RO*34CRMOS4*T*30*6000</v>
          </cell>
          <cell r="E405" t="str">
            <v>RONDS ALLIES</v>
          </cell>
          <cell r="F405" t="str">
            <v>ROND</v>
          </cell>
          <cell r="G405" t="str">
            <v>34 CR MO S 4/TRAITE</v>
          </cell>
          <cell r="H405">
            <v>6000</v>
          </cell>
          <cell r="I405"/>
          <cell r="J405"/>
          <cell r="K405"/>
          <cell r="L405">
            <v>30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</row>
        <row r="406">
          <cell r="A406">
            <v>403</v>
          </cell>
          <cell r="B406">
            <v>64</v>
          </cell>
          <cell r="C406" t="str">
            <v>2 -ACIER CARBONE &amp; ALLIES</v>
          </cell>
          <cell r="D406" t="str">
            <v>RO*35CRMOS4*R*30*6000</v>
          </cell>
          <cell r="E406" t="str">
            <v>RONDS ALLIES</v>
          </cell>
          <cell r="F406" t="str">
            <v>ROND</v>
          </cell>
          <cell r="G406" t="str">
            <v>35 CR MO S 4/RECUIT</v>
          </cell>
          <cell r="H406">
            <v>6000</v>
          </cell>
          <cell r="I406"/>
          <cell r="J406"/>
          <cell r="K406"/>
          <cell r="L406">
            <v>30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</row>
        <row r="407">
          <cell r="A407">
            <v>404</v>
          </cell>
          <cell r="B407">
            <v>65</v>
          </cell>
          <cell r="C407" t="str">
            <v>2 -ACIER CARBONE &amp; ALLIES</v>
          </cell>
          <cell r="D407" t="str">
            <v>RO*35CRMOS4*R*50*6000</v>
          </cell>
          <cell r="E407" t="str">
            <v>RONDS ALLIES</v>
          </cell>
          <cell r="F407" t="str">
            <v>ROND</v>
          </cell>
          <cell r="G407" t="str">
            <v>35 CR MO S 4/RECUIT</v>
          </cell>
          <cell r="H407">
            <v>6000</v>
          </cell>
          <cell r="I407"/>
          <cell r="J407"/>
          <cell r="K407"/>
          <cell r="L407">
            <v>50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</row>
        <row r="408">
          <cell r="A408">
            <v>405</v>
          </cell>
          <cell r="B408">
            <v>66</v>
          </cell>
          <cell r="C408" t="str">
            <v>2 -ACIER CARBONE &amp; ALLIES</v>
          </cell>
          <cell r="D408" t="str">
            <v>RO*34CRMOS4*R*60*6000</v>
          </cell>
          <cell r="E408" t="str">
            <v>RONDS ALLIES</v>
          </cell>
          <cell r="F408" t="str">
            <v>ROND</v>
          </cell>
          <cell r="G408" t="str">
            <v>34 CR MO S 4/RECUIT</v>
          </cell>
          <cell r="H408">
            <v>6000</v>
          </cell>
          <cell r="I408"/>
          <cell r="J408"/>
          <cell r="K408"/>
          <cell r="L408">
            <v>60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</row>
        <row r="409">
          <cell r="A409">
            <v>406</v>
          </cell>
          <cell r="B409">
            <v>67</v>
          </cell>
          <cell r="C409" t="str">
            <v>2 -ACIER CARBONE &amp; ALLIES</v>
          </cell>
          <cell r="D409" t="str">
            <v>RO*35CRMOS4*R*110*6000</v>
          </cell>
          <cell r="E409" t="str">
            <v>RONDS ALLIES</v>
          </cell>
          <cell r="F409" t="str">
            <v>ROND</v>
          </cell>
          <cell r="G409" t="str">
            <v>35 CR MO S 4/RECUIT</v>
          </cell>
          <cell r="H409">
            <v>6000</v>
          </cell>
          <cell r="I409"/>
          <cell r="J409"/>
          <cell r="K409"/>
          <cell r="L409">
            <v>110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</row>
        <row r="410">
          <cell r="A410">
            <v>407</v>
          </cell>
          <cell r="B410">
            <v>68</v>
          </cell>
          <cell r="C410" t="str">
            <v>2 -ACIER CARBONE &amp; ALLIES</v>
          </cell>
          <cell r="D410" t="str">
            <v>RO*36NICRMO16*DR*8*6000</v>
          </cell>
          <cell r="E410" t="str">
            <v>RONDS ALLIES</v>
          </cell>
          <cell r="F410" t="str">
            <v>ROND</v>
          </cell>
          <cell r="G410" t="str">
            <v>36 NI CR MO 16/DOUBLE RECUIT</v>
          </cell>
          <cell r="H410">
            <v>6000</v>
          </cell>
          <cell r="I410"/>
          <cell r="J410"/>
          <cell r="K410"/>
          <cell r="L410">
            <v>8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</row>
        <row r="411">
          <cell r="A411">
            <v>408</v>
          </cell>
          <cell r="B411">
            <v>69</v>
          </cell>
          <cell r="C411" t="str">
            <v>2 -ACIER CARBONE &amp; ALLIES</v>
          </cell>
          <cell r="D411" t="str">
            <v>RO*36NICRMO16*DR*10*6000</v>
          </cell>
          <cell r="E411" t="str">
            <v>RONDS ALLIES</v>
          </cell>
          <cell r="F411" t="str">
            <v>ROND</v>
          </cell>
          <cell r="G411" t="str">
            <v>36 NI CR MO 16/DOUBLE RECUIT</v>
          </cell>
          <cell r="H411">
            <v>6000</v>
          </cell>
          <cell r="I411"/>
          <cell r="J411"/>
          <cell r="K411"/>
          <cell r="L411">
            <v>10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</row>
        <row r="412">
          <cell r="A412">
            <v>409</v>
          </cell>
          <cell r="B412">
            <v>70</v>
          </cell>
          <cell r="C412" t="str">
            <v>2 -ACIER CARBONE &amp; ALLIES</v>
          </cell>
          <cell r="D412" t="str">
            <v>RO*36NICRMO16*R*14*6000</v>
          </cell>
          <cell r="E412" t="str">
            <v>RONDS ALLIES</v>
          </cell>
          <cell r="F412" t="str">
            <v>ROND</v>
          </cell>
          <cell r="G412" t="str">
            <v>36 NI CR MO 16/ETIRE/RECUIT</v>
          </cell>
          <cell r="H412">
            <v>6000</v>
          </cell>
          <cell r="I412"/>
          <cell r="J412"/>
          <cell r="K412"/>
          <cell r="L412">
            <v>14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</row>
        <row r="413">
          <cell r="A413">
            <v>410</v>
          </cell>
          <cell r="B413">
            <v>71</v>
          </cell>
          <cell r="C413" t="str">
            <v>2 -ACIER CARBONE &amp; ALLIES</v>
          </cell>
          <cell r="D413" t="str">
            <v>RO*36NICRMO16*T*14*6000</v>
          </cell>
          <cell r="E413" t="str">
            <v>RONDS ALLIES</v>
          </cell>
          <cell r="F413" t="str">
            <v>ROND</v>
          </cell>
          <cell r="G413" t="str">
            <v>36 NI CR MO 16/ETIRE/TRAITE</v>
          </cell>
          <cell r="H413">
            <v>6000</v>
          </cell>
          <cell r="I413"/>
          <cell r="J413"/>
          <cell r="K413"/>
          <cell r="L413">
            <v>14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</row>
        <row r="414">
          <cell r="A414">
            <v>411</v>
          </cell>
          <cell r="B414">
            <v>72</v>
          </cell>
          <cell r="C414" t="str">
            <v>2 -ACIER CARBONE &amp; ALLIES</v>
          </cell>
          <cell r="D414" t="str">
            <v>RO*36NICRMO16*DR*20*6000</v>
          </cell>
          <cell r="E414" t="str">
            <v>RONDS ALLIES</v>
          </cell>
          <cell r="F414" t="str">
            <v>ROND</v>
          </cell>
          <cell r="G414" t="str">
            <v>36 NI CR MO 16/DOUBLE RECUIT</v>
          </cell>
          <cell r="H414">
            <v>6000</v>
          </cell>
          <cell r="I414"/>
          <cell r="J414"/>
          <cell r="K414"/>
          <cell r="L414">
            <v>20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</row>
        <row r="415">
          <cell r="A415">
            <v>412</v>
          </cell>
          <cell r="B415">
            <v>73</v>
          </cell>
          <cell r="C415" t="str">
            <v>2 -ACIER CARBONE &amp; ALLIES</v>
          </cell>
          <cell r="D415" t="str">
            <v>RO*35NCD16*DR*25*6000</v>
          </cell>
          <cell r="E415" t="str">
            <v>RONDS ALLIES</v>
          </cell>
          <cell r="F415" t="str">
            <v>ROND</v>
          </cell>
          <cell r="G415" t="str">
            <v>35 NCD 16/DOUBLE RECUIT</v>
          </cell>
          <cell r="H415">
            <v>6000</v>
          </cell>
          <cell r="I415"/>
          <cell r="J415"/>
          <cell r="K415"/>
          <cell r="L415">
            <v>25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</row>
        <row r="416">
          <cell r="A416">
            <v>413</v>
          </cell>
          <cell r="B416">
            <v>74</v>
          </cell>
          <cell r="C416" t="str">
            <v>2 -ACIER CARBONE &amp; ALLIES</v>
          </cell>
          <cell r="D416" t="str">
            <v>RO*35NCD16*DR*30*6000</v>
          </cell>
          <cell r="E416" t="str">
            <v>RONDS ALLIES</v>
          </cell>
          <cell r="F416" t="str">
            <v>ROND</v>
          </cell>
          <cell r="G416" t="str">
            <v>35 NCD 16/DOUBLE RECUIT</v>
          </cell>
          <cell r="H416">
            <v>6000</v>
          </cell>
          <cell r="I416"/>
          <cell r="J416"/>
          <cell r="K416"/>
          <cell r="L416">
            <v>30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</row>
        <row r="417">
          <cell r="A417">
            <v>414</v>
          </cell>
          <cell r="B417">
            <v>75</v>
          </cell>
          <cell r="C417" t="str">
            <v>2 -ACIER CARBONE &amp; ALLIES</v>
          </cell>
          <cell r="D417" t="str">
            <v>RO*36NICRMO16*DR*40*6000</v>
          </cell>
          <cell r="E417" t="str">
            <v>RONDS ALLIES</v>
          </cell>
          <cell r="F417" t="str">
            <v>ROND</v>
          </cell>
          <cell r="G417" t="str">
            <v>36 NI CR MO 16/DOUBLE RECUIT</v>
          </cell>
          <cell r="H417">
            <v>6000</v>
          </cell>
          <cell r="I417"/>
          <cell r="J417"/>
          <cell r="K417"/>
          <cell r="L417">
            <v>40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</row>
        <row r="418">
          <cell r="A418">
            <v>415</v>
          </cell>
          <cell r="B418">
            <v>76</v>
          </cell>
          <cell r="C418" t="str">
            <v>2 -ACIER CARBONE &amp; ALLIES</v>
          </cell>
          <cell r="D418" t="str">
            <v>RO*36NICRMO16*DR*50*6000</v>
          </cell>
          <cell r="E418" t="str">
            <v>RONDS ALLIES</v>
          </cell>
          <cell r="F418" t="str">
            <v>ROND</v>
          </cell>
          <cell r="G418" t="str">
            <v>36 NI CR MO 16/DOUBLE RECUIT</v>
          </cell>
          <cell r="H418">
            <v>6000</v>
          </cell>
          <cell r="I418"/>
          <cell r="J418"/>
          <cell r="K418"/>
          <cell r="L418">
            <v>50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</row>
        <row r="419">
          <cell r="A419">
            <v>416</v>
          </cell>
          <cell r="B419">
            <v>77</v>
          </cell>
          <cell r="C419" t="str">
            <v>2 -ACIER CARBONE &amp; ALLIES</v>
          </cell>
          <cell r="D419" t="str">
            <v>RO*36NICRMO16*DR*60*3000</v>
          </cell>
          <cell r="E419" t="str">
            <v>RONDS ALLIES</v>
          </cell>
          <cell r="F419" t="str">
            <v>ROND</v>
          </cell>
          <cell r="G419" t="str">
            <v>36 NI CR MO 16/DOUBLE RECUIT</v>
          </cell>
          <cell r="H419">
            <v>3000</v>
          </cell>
          <cell r="I419"/>
          <cell r="J419"/>
          <cell r="K419"/>
          <cell r="L419">
            <v>60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</row>
        <row r="420">
          <cell r="A420">
            <v>417</v>
          </cell>
          <cell r="B420">
            <v>78</v>
          </cell>
          <cell r="C420" t="str">
            <v>2 -ACIER CARBONE &amp; ALLIES</v>
          </cell>
          <cell r="D420" t="str">
            <v>RO*36NICRMO16*DR*65*3000</v>
          </cell>
          <cell r="E420" t="str">
            <v>RONDS ALLIES</v>
          </cell>
          <cell r="F420" t="str">
            <v>ROND</v>
          </cell>
          <cell r="G420" t="str">
            <v>36 NI CR MO 16/DOUBLE RECUIT</v>
          </cell>
          <cell r="H420">
            <v>3000</v>
          </cell>
          <cell r="I420"/>
          <cell r="J420"/>
          <cell r="K420"/>
          <cell r="L420">
            <v>65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</row>
        <row r="421">
          <cell r="A421">
            <v>418</v>
          </cell>
          <cell r="B421">
            <v>79</v>
          </cell>
          <cell r="C421" t="str">
            <v>2 -ACIER CARBONE &amp; ALLIES</v>
          </cell>
          <cell r="D421" t="str">
            <v>RO*35NCD16*DR*80*3000</v>
          </cell>
          <cell r="E421" t="str">
            <v>RONDS ALLIES</v>
          </cell>
          <cell r="F421" t="str">
            <v>ROND</v>
          </cell>
          <cell r="G421" t="str">
            <v>35 NCD 16/DOUBLE RECUIT</v>
          </cell>
          <cell r="H421">
            <v>3000</v>
          </cell>
          <cell r="I421"/>
          <cell r="J421"/>
          <cell r="K421"/>
          <cell r="L421">
            <v>80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</row>
        <row r="422">
          <cell r="A422">
            <v>419</v>
          </cell>
          <cell r="B422">
            <v>80</v>
          </cell>
          <cell r="C422" t="str">
            <v>2 -ACIER CARBONE &amp; ALLIES</v>
          </cell>
          <cell r="D422" t="str">
            <v>RO*36NICRMO16*DR*100*3000</v>
          </cell>
          <cell r="E422" t="str">
            <v>RONDS ALLIES</v>
          </cell>
          <cell r="F422" t="str">
            <v>ROND</v>
          </cell>
          <cell r="G422" t="str">
            <v>36 NI CR MO 16/DOUBLE RECUIT</v>
          </cell>
          <cell r="H422">
            <v>3000</v>
          </cell>
          <cell r="I422"/>
          <cell r="J422"/>
          <cell r="K422"/>
          <cell r="L422">
            <v>100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</row>
        <row r="423">
          <cell r="A423">
            <v>420</v>
          </cell>
          <cell r="B423">
            <v>81</v>
          </cell>
          <cell r="C423" t="str">
            <v>2 -ACIER CARBONE &amp; ALLIES</v>
          </cell>
          <cell r="D423" t="str">
            <v>RO*36NICRMO16*DR*130*3000</v>
          </cell>
          <cell r="E423" t="str">
            <v>RONDS ALLIES</v>
          </cell>
          <cell r="F423" t="str">
            <v>ROND</v>
          </cell>
          <cell r="G423" t="str">
            <v>36 NI CR MO 16/DOUBLE RECUIT</v>
          </cell>
          <cell r="H423">
            <v>3000</v>
          </cell>
          <cell r="I423"/>
          <cell r="J423"/>
          <cell r="K423"/>
          <cell r="L423">
            <v>130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</row>
        <row r="424">
          <cell r="A424">
            <v>421</v>
          </cell>
          <cell r="B424">
            <v>82</v>
          </cell>
          <cell r="C424" t="str">
            <v>2 -ACIER CARBONE &amp; ALLIES</v>
          </cell>
          <cell r="D424" t="str">
            <v>RO*36NICRMO16*DR*150*6000</v>
          </cell>
          <cell r="E424" t="str">
            <v>RONDS ALLIES</v>
          </cell>
          <cell r="F424" t="str">
            <v>ROND</v>
          </cell>
          <cell r="G424" t="str">
            <v>36 NI CR MO 16/DOUBLE RECUIT</v>
          </cell>
          <cell r="H424">
            <v>3000</v>
          </cell>
          <cell r="I424"/>
          <cell r="J424"/>
          <cell r="K424"/>
          <cell r="L424">
            <v>150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</row>
        <row r="425">
          <cell r="A425">
            <v>422</v>
          </cell>
          <cell r="B425">
            <v>83</v>
          </cell>
          <cell r="C425" t="str">
            <v>2 -ACIER CARBONE &amp; ALLIES</v>
          </cell>
          <cell r="D425" t="str">
            <v>RO*40NICRMO16*R*10*6000</v>
          </cell>
          <cell r="E425" t="str">
            <v>RONDS ALLIES</v>
          </cell>
          <cell r="F425" t="str">
            <v>ROND</v>
          </cell>
          <cell r="G425" t="str">
            <v>40 NI CR MO 16/RECUIT</v>
          </cell>
          <cell r="H425">
            <v>6000</v>
          </cell>
          <cell r="I425"/>
          <cell r="J425"/>
          <cell r="K425"/>
          <cell r="L425">
            <v>10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</row>
        <row r="426">
          <cell r="A426">
            <v>423</v>
          </cell>
          <cell r="B426">
            <v>84</v>
          </cell>
          <cell r="C426" t="str">
            <v>2 -ACIER CARBONE &amp; ALLIES</v>
          </cell>
          <cell r="D426" t="str">
            <v>RO*40NICRMO16*R*65*3000</v>
          </cell>
          <cell r="E426" t="str">
            <v>RONDS ALLIES</v>
          </cell>
          <cell r="F426" t="str">
            <v>ROND</v>
          </cell>
          <cell r="G426" t="str">
            <v>40 NI CR MO 16/RECUIT</v>
          </cell>
          <cell r="H426">
            <v>3000</v>
          </cell>
          <cell r="I426"/>
          <cell r="J426"/>
          <cell r="K426"/>
          <cell r="L426">
            <v>65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</row>
        <row r="427">
          <cell r="A427">
            <v>424</v>
          </cell>
          <cell r="B427">
            <v>85</v>
          </cell>
          <cell r="C427" t="str">
            <v>2 -ACIER CARBONE &amp; ALLIES</v>
          </cell>
          <cell r="D427" t="str">
            <v>RO*42CD4*T*10*6000</v>
          </cell>
          <cell r="E427" t="str">
            <v>RONDS ALLIES</v>
          </cell>
          <cell r="F427" t="str">
            <v>ROND</v>
          </cell>
          <cell r="G427" t="str">
            <v>42 CD 4/TRAITE</v>
          </cell>
          <cell r="H427">
            <v>6000</v>
          </cell>
          <cell r="I427"/>
          <cell r="J427"/>
          <cell r="K427"/>
          <cell r="L427">
            <v>10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</row>
        <row r="428">
          <cell r="A428">
            <v>425</v>
          </cell>
          <cell r="B428">
            <v>86</v>
          </cell>
          <cell r="C428" t="str">
            <v>2 -ACIER CARBONE &amp; ALLIES</v>
          </cell>
          <cell r="D428" t="str">
            <v>RO*42CRMOS4*R*20*6000</v>
          </cell>
          <cell r="E428" t="str">
            <v>RONDS ALLIES</v>
          </cell>
          <cell r="F428" t="str">
            <v>ROND</v>
          </cell>
          <cell r="G428" t="str">
            <v>42 CR MO S 4/RECUIT</v>
          </cell>
          <cell r="H428">
            <v>6000</v>
          </cell>
          <cell r="I428"/>
          <cell r="J428"/>
          <cell r="K428"/>
          <cell r="L428">
            <v>20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</row>
        <row r="429">
          <cell r="A429">
            <v>426</v>
          </cell>
          <cell r="B429">
            <v>87</v>
          </cell>
          <cell r="C429" t="str">
            <v>2 -ACIER CARBONE &amp; ALLIES</v>
          </cell>
          <cell r="D429" t="str">
            <v>RO*42CD4*R*25*6000</v>
          </cell>
          <cell r="E429" t="str">
            <v>RONDS ALLIES</v>
          </cell>
          <cell r="F429" t="str">
            <v>ROND</v>
          </cell>
          <cell r="G429" t="str">
            <v>42 CD 4/RECUIT</v>
          </cell>
          <cell r="H429">
            <v>6000</v>
          </cell>
          <cell r="I429"/>
          <cell r="J429"/>
          <cell r="K429"/>
          <cell r="L429">
            <v>25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</row>
        <row r="430">
          <cell r="A430">
            <v>427</v>
          </cell>
          <cell r="B430">
            <v>88</v>
          </cell>
          <cell r="C430" t="str">
            <v>2 -ACIER CARBONE &amp; ALLIES</v>
          </cell>
          <cell r="D430" t="str">
            <v>RO*42CRMOS4H*R*60*3000</v>
          </cell>
          <cell r="E430" t="str">
            <v>RONDS ALLIES</v>
          </cell>
          <cell r="F430" t="str">
            <v>ROND</v>
          </cell>
          <cell r="G430" t="str">
            <v>42 CR MO S 4/RECUIT</v>
          </cell>
          <cell r="H430">
            <v>3000</v>
          </cell>
          <cell r="I430"/>
          <cell r="J430"/>
          <cell r="K430"/>
          <cell r="L430">
            <v>60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</row>
        <row r="431">
          <cell r="A431">
            <v>428</v>
          </cell>
          <cell r="B431">
            <v>89</v>
          </cell>
          <cell r="C431" t="str">
            <v>2 -ACIER CARBONE &amp; ALLIES</v>
          </cell>
          <cell r="D431" t="str">
            <v>RO*102CR6*H8*2*2000</v>
          </cell>
          <cell r="E431" t="str">
            <v>RONDS ALLIES</v>
          </cell>
          <cell r="F431" t="str">
            <v>ROND STUB</v>
          </cell>
          <cell r="G431" t="str">
            <v>102 CR 6/H8</v>
          </cell>
          <cell r="H431">
            <v>2000</v>
          </cell>
          <cell r="I431"/>
          <cell r="J431"/>
          <cell r="K431"/>
          <cell r="L431">
            <v>2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</row>
        <row r="432">
          <cell r="A432">
            <v>429</v>
          </cell>
          <cell r="B432">
            <v>90</v>
          </cell>
          <cell r="C432" t="str">
            <v>2 -ACIER CARBONE &amp; ALLIES</v>
          </cell>
          <cell r="D432" t="str">
            <v>RO*102CR6*H8*3*2000</v>
          </cell>
          <cell r="E432" t="str">
            <v>RONDS ALLIES</v>
          </cell>
          <cell r="F432" t="str">
            <v>ROND STUB</v>
          </cell>
          <cell r="G432" t="str">
            <v>102 CR 6/H8</v>
          </cell>
          <cell r="H432">
            <v>2000</v>
          </cell>
          <cell r="I432"/>
          <cell r="J432"/>
          <cell r="K432"/>
          <cell r="L432">
            <v>3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</row>
        <row r="433">
          <cell r="A433">
            <v>430</v>
          </cell>
          <cell r="B433">
            <v>91</v>
          </cell>
          <cell r="C433" t="str">
            <v>2 -ACIER CARBONE &amp; ALLIES</v>
          </cell>
          <cell r="D433" t="str">
            <v>RO*102CR6*H8*4*2000</v>
          </cell>
          <cell r="E433" t="str">
            <v>RONDS ALLIES</v>
          </cell>
          <cell r="F433" t="str">
            <v>ROND STUB</v>
          </cell>
          <cell r="G433" t="str">
            <v>102 CR 6/H8</v>
          </cell>
          <cell r="H433">
            <v>2000</v>
          </cell>
          <cell r="I433"/>
          <cell r="J433"/>
          <cell r="K433"/>
          <cell r="L433">
            <v>4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</row>
        <row r="434">
          <cell r="A434">
            <v>431</v>
          </cell>
          <cell r="B434">
            <v>92</v>
          </cell>
          <cell r="C434" t="str">
            <v>2 -ACIER CARBONE &amp; ALLIES</v>
          </cell>
          <cell r="D434" t="str">
            <v>RO*102CR6*H8*5*2000</v>
          </cell>
          <cell r="E434" t="str">
            <v>RONDS ALLIES</v>
          </cell>
          <cell r="F434" t="str">
            <v>ROND STUB</v>
          </cell>
          <cell r="G434" t="str">
            <v>102 CR 6/H8</v>
          </cell>
          <cell r="H434">
            <v>2000</v>
          </cell>
          <cell r="I434"/>
          <cell r="J434"/>
          <cell r="K434"/>
          <cell r="L434">
            <v>5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</row>
        <row r="435">
          <cell r="A435">
            <v>432</v>
          </cell>
          <cell r="B435">
            <v>93</v>
          </cell>
          <cell r="C435" t="str">
            <v>2 -ACIER CARBONE &amp; ALLIES</v>
          </cell>
          <cell r="D435" t="str">
            <v>RO*102CR6*H8*6*2000</v>
          </cell>
          <cell r="E435" t="str">
            <v>RONDS ALLIES</v>
          </cell>
          <cell r="F435" t="str">
            <v>ROND STUB</v>
          </cell>
          <cell r="G435" t="str">
            <v>102 CR 6/H8</v>
          </cell>
          <cell r="H435">
            <v>2000</v>
          </cell>
          <cell r="I435"/>
          <cell r="J435"/>
          <cell r="K435"/>
          <cell r="L435">
            <v>6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</row>
        <row r="436">
          <cell r="A436">
            <v>433</v>
          </cell>
          <cell r="B436">
            <v>94</v>
          </cell>
          <cell r="C436" t="str">
            <v>2 -ACIER CARBONE &amp; ALLIES</v>
          </cell>
          <cell r="D436" t="str">
            <v>RO*102CR6*H8*8*2000</v>
          </cell>
          <cell r="E436" t="str">
            <v>RONDS ALLIES</v>
          </cell>
          <cell r="F436" t="str">
            <v>ROND STUB</v>
          </cell>
          <cell r="G436" t="str">
            <v>102 CR 6/H8</v>
          </cell>
          <cell r="H436">
            <v>2000</v>
          </cell>
          <cell r="I436"/>
          <cell r="J436"/>
          <cell r="K436"/>
          <cell r="L436">
            <v>8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</row>
        <row r="437">
          <cell r="A437">
            <v>434</v>
          </cell>
          <cell r="B437">
            <v>95</v>
          </cell>
          <cell r="C437" t="str">
            <v>2 -ACIER CARBONE &amp; ALLIES</v>
          </cell>
          <cell r="D437" t="str">
            <v>RO*102CR6*H8*10*2000</v>
          </cell>
          <cell r="E437" t="str">
            <v>RONDS ALLIES</v>
          </cell>
          <cell r="F437" t="str">
            <v>ROND STUB</v>
          </cell>
          <cell r="G437" t="str">
            <v>102 CR 6/H8</v>
          </cell>
          <cell r="H437">
            <v>2000</v>
          </cell>
          <cell r="I437"/>
          <cell r="J437"/>
          <cell r="K437"/>
          <cell r="L437">
            <v>10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</row>
        <row r="438">
          <cell r="A438">
            <v>435</v>
          </cell>
          <cell r="B438">
            <v>96</v>
          </cell>
          <cell r="C438" t="str">
            <v>2 -ACIER CARBONE &amp; ALLIES</v>
          </cell>
          <cell r="D438" t="str">
            <v>RO*102CR6*H8*12*2000</v>
          </cell>
          <cell r="E438" t="str">
            <v>RONDS ALLIES</v>
          </cell>
          <cell r="F438" t="str">
            <v>ROND STUB</v>
          </cell>
          <cell r="G438" t="str">
            <v>102 CR 6/H8</v>
          </cell>
          <cell r="H438">
            <v>2000</v>
          </cell>
          <cell r="I438"/>
          <cell r="J438"/>
          <cell r="K438"/>
          <cell r="L438">
            <v>12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</row>
        <row r="439">
          <cell r="A439">
            <v>436</v>
          </cell>
          <cell r="B439">
            <v>97</v>
          </cell>
          <cell r="C439" t="str">
            <v>2 -ACIER CARBONE &amp; ALLIES</v>
          </cell>
          <cell r="D439" t="str">
            <v>RO*102CR6*H8*16*2000</v>
          </cell>
          <cell r="E439" t="str">
            <v>RONDS ALLIES</v>
          </cell>
          <cell r="F439" t="str">
            <v>ROND STUB</v>
          </cell>
          <cell r="G439" t="str">
            <v>102 CR 6/H8</v>
          </cell>
          <cell r="H439">
            <v>2000</v>
          </cell>
          <cell r="I439"/>
          <cell r="J439"/>
          <cell r="K439"/>
          <cell r="L439">
            <v>16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</row>
        <row r="440">
          <cell r="A440">
            <v>437</v>
          </cell>
          <cell r="B440">
            <v>98</v>
          </cell>
          <cell r="C440" t="str">
            <v>2 -ACIER CARBONE &amp; ALLIES</v>
          </cell>
          <cell r="D440" t="str">
            <v>RO*102CR6*H8*20*2000</v>
          </cell>
          <cell r="E440" t="str">
            <v>RONDS ALLIES</v>
          </cell>
          <cell r="F440" t="str">
            <v>ROND STUB</v>
          </cell>
          <cell r="G440" t="str">
            <v>102 CR 6/H8</v>
          </cell>
          <cell r="H440">
            <v>2000</v>
          </cell>
          <cell r="I440"/>
          <cell r="J440"/>
          <cell r="K440"/>
          <cell r="L440">
            <v>20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</row>
        <row r="441">
          <cell r="A441">
            <v>438</v>
          </cell>
          <cell r="B441">
            <v>99</v>
          </cell>
          <cell r="C441" t="str">
            <v>2 -ACIER CARBONE &amp; ALLIES</v>
          </cell>
          <cell r="D441" t="str">
            <v>RO*C22E*ETIRE*5*6000</v>
          </cell>
          <cell r="E441" t="str">
            <v>RONDS ALLIES</v>
          </cell>
          <cell r="F441" t="str">
            <v>ROND XC18</v>
          </cell>
          <cell r="G441" t="str">
            <v>C 22 E/ETIRE</v>
          </cell>
          <cell r="H441">
            <v>6000</v>
          </cell>
          <cell r="I441"/>
          <cell r="J441"/>
          <cell r="K441"/>
          <cell r="L441">
            <v>5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</row>
        <row r="442">
          <cell r="A442">
            <v>439</v>
          </cell>
          <cell r="B442">
            <v>100</v>
          </cell>
          <cell r="C442" t="str">
            <v>2 -ACIER CARBONE &amp; ALLIES</v>
          </cell>
          <cell r="D442" t="str">
            <v>RO*C22E*ETIRE*8*6000</v>
          </cell>
          <cell r="E442" t="str">
            <v>RONDS ALLIES</v>
          </cell>
          <cell r="F442" t="str">
            <v>ROND XC18</v>
          </cell>
          <cell r="G442" t="str">
            <v>C 22 E/ETIRE</v>
          </cell>
          <cell r="H442">
            <v>6000</v>
          </cell>
          <cell r="I442"/>
          <cell r="J442"/>
          <cell r="K442"/>
          <cell r="L442">
            <v>8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</row>
        <row r="443">
          <cell r="A443">
            <v>440</v>
          </cell>
          <cell r="B443">
            <v>101</v>
          </cell>
          <cell r="C443" t="str">
            <v>2 -ACIER CARBONE &amp; ALLIES</v>
          </cell>
          <cell r="D443" t="str">
            <v>RO*C35E*ETIRE*10*6000</v>
          </cell>
          <cell r="E443" t="str">
            <v>RONDS ALLIES</v>
          </cell>
          <cell r="F443" t="str">
            <v>ROND XC38</v>
          </cell>
          <cell r="G443" t="str">
            <v>C 22 E/ETIRE</v>
          </cell>
          <cell r="H443">
            <v>6000</v>
          </cell>
          <cell r="I443"/>
          <cell r="J443"/>
          <cell r="K443"/>
          <cell r="L443">
            <v>10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</row>
        <row r="444">
          <cell r="A444">
            <v>441</v>
          </cell>
          <cell r="B444">
            <v>102</v>
          </cell>
          <cell r="C444" t="str">
            <v>2 -ACIER CARBONE &amp; ALLIES</v>
          </cell>
          <cell r="D444" t="str">
            <v>RO*C22E*LAM*12*6000</v>
          </cell>
          <cell r="E444" t="str">
            <v>RONDS ALLIES</v>
          </cell>
          <cell r="F444" t="str">
            <v>ROND XC18</v>
          </cell>
          <cell r="G444" t="str">
            <v>C 22 E/LAMINE</v>
          </cell>
          <cell r="H444">
            <v>6000</v>
          </cell>
          <cell r="I444"/>
          <cell r="J444"/>
          <cell r="K444"/>
          <cell r="L444">
            <v>12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</row>
        <row r="445">
          <cell r="A445">
            <v>442</v>
          </cell>
          <cell r="B445">
            <v>103</v>
          </cell>
          <cell r="C445" t="str">
            <v>2 -ACIER CARBONE &amp; ALLIES</v>
          </cell>
          <cell r="D445" t="str">
            <v>RO*C22E*LAM*16*6000</v>
          </cell>
          <cell r="E445" t="str">
            <v>RONDS ALLIES</v>
          </cell>
          <cell r="F445" t="str">
            <v>ROND XC18</v>
          </cell>
          <cell r="G445" t="str">
            <v>C 22 E/LAMINE</v>
          </cell>
          <cell r="H445">
            <v>6000</v>
          </cell>
          <cell r="I445"/>
          <cell r="J445"/>
          <cell r="K445"/>
          <cell r="L445">
            <v>16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</row>
        <row r="446">
          <cell r="A446">
            <v>443</v>
          </cell>
          <cell r="B446">
            <v>104</v>
          </cell>
          <cell r="C446" t="str">
            <v>2 -ACIER CARBONE &amp; ALLIES</v>
          </cell>
          <cell r="D446" t="str">
            <v>RO*C22E*LAM*18*6000</v>
          </cell>
          <cell r="E446" t="str">
            <v>RONDS ALLIES</v>
          </cell>
          <cell r="F446" t="str">
            <v>ROND XC18</v>
          </cell>
          <cell r="G446" t="str">
            <v>C 22 E/LAMINE</v>
          </cell>
          <cell r="H446">
            <v>6000</v>
          </cell>
          <cell r="I446"/>
          <cell r="J446"/>
          <cell r="K446"/>
          <cell r="L446">
            <v>18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</row>
        <row r="447">
          <cell r="A447">
            <v>444</v>
          </cell>
          <cell r="B447">
            <v>105</v>
          </cell>
          <cell r="C447" t="str">
            <v>2 -ACIER CARBONE &amp; ALLIES</v>
          </cell>
          <cell r="D447" t="str">
            <v>RO*C22E*ETIRE*25*6000</v>
          </cell>
          <cell r="E447" t="str">
            <v>RONDS ALLIES</v>
          </cell>
          <cell r="F447" t="str">
            <v>ROND  XC18</v>
          </cell>
          <cell r="G447" t="str">
            <v>C 22 E/ETIRE</v>
          </cell>
          <cell r="H447">
            <v>6000</v>
          </cell>
          <cell r="I447"/>
          <cell r="J447"/>
          <cell r="K447"/>
          <cell r="L447">
            <v>25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</row>
        <row r="448">
          <cell r="A448">
            <v>445</v>
          </cell>
          <cell r="B448">
            <v>106</v>
          </cell>
          <cell r="C448" t="str">
            <v>2 -ACIER CARBONE &amp; ALLIES</v>
          </cell>
          <cell r="D448" t="str">
            <v>RO*C22E*LAM*30*6000</v>
          </cell>
          <cell r="E448" t="str">
            <v>RONDS ALLIES</v>
          </cell>
          <cell r="F448" t="str">
            <v>ROND XC18</v>
          </cell>
          <cell r="G448" t="str">
            <v>C 22 E/LAMINE</v>
          </cell>
          <cell r="H448">
            <v>6000</v>
          </cell>
          <cell r="I448"/>
          <cell r="J448"/>
          <cell r="K448"/>
          <cell r="L448">
            <v>30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</row>
        <row r="449">
          <cell r="A449">
            <v>446</v>
          </cell>
          <cell r="B449">
            <v>107</v>
          </cell>
          <cell r="C449" t="str">
            <v>2 -ACIER CARBONE &amp; ALLIES</v>
          </cell>
          <cell r="D449" t="str">
            <v>RO*C22E*LAM*40*6000</v>
          </cell>
          <cell r="E449" t="str">
            <v>RONDS ALLIES</v>
          </cell>
          <cell r="F449" t="str">
            <v>ROND XC18</v>
          </cell>
          <cell r="G449" t="str">
            <v>C 22 E/LAMINE</v>
          </cell>
          <cell r="H449">
            <v>6000</v>
          </cell>
          <cell r="I449"/>
          <cell r="J449"/>
          <cell r="K449"/>
          <cell r="L449">
            <v>40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</row>
        <row r="450">
          <cell r="A450">
            <v>447</v>
          </cell>
          <cell r="B450">
            <v>108</v>
          </cell>
          <cell r="C450" t="str">
            <v>2 -ACIER CARBONE &amp; ALLIES</v>
          </cell>
          <cell r="D450" t="str">
            <v>RO*C22E*LAM*70*3000</v>
          </cell>
          <cell r="E450" t="str">
            <v>RONDS ALLIES</v>
          </cell>
          <cell r="F450" t="str">
            <v>ROND XC18</v>
          </cell>
          <cell r="G450" t="str">
            <v>C 22 E/LAMINE</v>
          </cell>
          <cell r="H450">
            <v>3000</v>
          </cell>
          <cell r="I450"/>
          <cell r="J450"/>
          <cell r="K450"/>
          <cell r="L450">
            <v>70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</row>
        <row r="451">
          <cell r="A451">
            <v>448</v>
          </cell>
          <cell r="B451">
            <v>109</v>
          </cell>
          <cell r="C451" t="str">
            <v>2 -ACIER CARBONE &amp; ALLIES</v>
          </cell>
          <cell r="D451" t="str">
            <v>RO*C22E*LAM*140*3000</v>
          </cell>
          <cell r="E451" t="str">
            <v>RONDS ALLIES</v>
          </cell>
          <cell r="F451" t="str">
            <v>ROND XC18</v>
          </cell>
          <cell r="G451" t="str">
            <v>C 22 E/LAMINE</v>
          </cell>
          <cell r="H451">
            <v>3000</v>
          </cell>
          <cell r="I451"/>
          <cell r="J451"/>
          <cell r="K451"/>
          <cell r="L451">
            <v>140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</row>
        <row r="452">
          <cell r="A452">
            <v>449</v>
          </cell>
          <cell r="B452">
            <v>110</v>
          </cell>
          <cell r="C452" t="str">
            <v>2 -ACIER CARBONE &amp; ALLIES</v>
          </cell>
          <cell r="D452" t="str">
            <v>RO*C35E*ETIRE*8*6000</v>
          </cell>
          <cell r="E452" t="str">
            <v>RONDS ALLIES</v>
          </cell>
          <cell r="F452" t="str">
            <v>ROND XC38</v>
          </cell>
          <cell r="G452" t="str">
            <v>C 35 E/ETIRE</v>
          </cell>
          <cell r="H452">
            <v>6000</v>
          </cell>
          <cell r="I452"/>
          <cell r="J452"/>
          <cell r="K452"/>
          <cell r="L452">
            <v>8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</row>
        <row r="453">
          <cell r="A453">
            <v>450</v>
          </cell>
          <cell r="B453">
            <v>111</v>
          </cell>
          <cell r="C453" t="str">
            <v>2 -ACIER CARBONE &amp; ALLIES</v>
          </cell>
          <cell r="D453" t="str">
            <v>RO*C35E*LAM*14*6000</v>
          </cell>
          <cell r="E453" t="str">
            <v>RONDS ALLIES</v>
          </cell>
          <cell r="F453" t="str">
            <v>ROND XC38</v>
          </cell>
          <cell r="G453" t="str">
            <v>C 35 E/LAMINE</v>
          </cell>
          <cell r="H453">
            <v>6000</v>
          </cell>
          <cell r="I453"/>
          <cell r="J453"/>
          <cell r="K453"/>
          <cell r="L453">
            <v>14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</row>
        <row r="454">
          <cell r="A454">
            <v>451</v>
          </cell>
          <cell r="B454">
            <v>112</v>
          </cell>
          <cell r="C454" t="str">
            <v>2 -ACIER CARBONE &amp; ALLIES</v>
          </cell>
          <cell r="D454" t="str">
            <v>RO*C35E*LAM*16*6000</v>
          </cell>
          <cell r="E454" t="str">
            <v>RONDS ALLIES</v>
          </cell>
          <cell r="F454" t="str">
            <v>ROND XC38</v>
          </cell>
          <cell r="G454" t="str">
            <v>C 35 E/LAMINE</v>
          </cell>
          <cell r="H454">
            <v>6000</v>
          </cell>
          <cell r="I454"/>
          <cell r="J454"/>
          <cell r="K454"/>
          <cell r="L454">
            <v>16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</row>
        <row r="455">
          <cell r="A455">
            <v>452</v>
          </cell>
          <cell r="B455">
            <v>113</v>
          </cell>
          <cell r="C455" t="str">
            <v>2 -ACIER CARBONE &amp; ALLIES</v>
          </cell>
          <cell r="D455" t="str">
            <v>RO*C35E*ETIRE*18*6000</v>
          </cell>
          <cell r="E455" t="str">
            <v>RONDS ALLIES</v>
          </cell>
          <cell r="F455" t="str">
            <v>ROND XC38</v>
          </cell>
          <cell r="G455" t="str">
            <v>C 35 E/ETIRE</v>
          </cell>
          <cell r="H455">
            <v>6000</v>
          </cell>
          <cell r="I455"/>
          <cell r="J455"/>
          <cell r="K455"/>
          <cell r="L455">
            <v>18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</row>
        <row r="456">
          <cell r="A456">
            <v>453</v>
          </cell>
          <cell r="B456">
            <v>114</v>
          </cell>
          <cell r="C456" t="str">
            <v>2 -ACIER CARBONE &amp; ALLIES</v>
          </cell>
          <cell r="D456" t="str">
            <v>RO*C35E*LAM*25*6000</v>
          </cell>
          <cell r="E456" t="str">
            <v>RONDS ALLIES</v>
          </cell>
          <cell r="F456" t="str">
            <v>ROND XC38</v>
          </cell>
          <cell r="G456" t="str">
            <v>C 35 E/LAMINE</v>
          </cell>
          <cell r="H456">
            <v>6000</v>
          </cell>
          <cell r="I456"/>
          <cell r="J456"/>
          <cell r="K456"/>
          <cell r="L456">
            <v>25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</row>
        <row r="457">
          <cell r="A457">
            <v>454</v>
          </cell>
          <cell r="B457">
            <v>115</v>
          </cell>
          <cell r="C457" t="str">
            <v>2 -ACIER CARBONE &amp; ALLIES</v>
          </cell>
          <cell r="D457" t="str">
            <v>RO*C35E*LAM*30*6000</v>
          </cell>
          <cell r="E457" t="str">
            <v>RONDS ALLIES</v>
          </cell>
          <cell r="F457" t="str">
            <v>ROND XC38</v>
          </cell>
          <cell r="G457" t="str">
            <v>C 35 E/LAMINE</v>
          </cell>
          <cell r="H457">
            <v>6000</v>
          </cell>
          <cell r="I457"/>
          <cell r="J457"/>
          <cell r="K457"/>
          <cell r="L457">
            <v>30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</row>
        <row r="458">
          <cell r="A458">
            <v>455</v>
          </cell>
          <cell r="B458">
            <v>116</v>
          </cell>
          <cell r="C458" t="str">
            <v>2 -ACIER CARBONE &amp; ALLIES</v>
          </cell>
          <cell r="D458" t="str">
            <v>RO*C35E*LAM*40*6000</v>
          </cell>
          <cell r="E458" t="str">
            <v>RONDS ALLIES</v>
          </cell>
          <cell r="F458" t="str">
            <v>ROND XC38</v>
          </cell>
          <cell r="G458" t="str">
            <v>C 35 E/LAMINE</v>
          </cell>
          <cell r="H458">
            <v>6000</v>
          </cell>
          <cell r="I458"/>
          <cell r="J458"/>
          <cell r="K458"/>
          <cell r="L458">
            <v>40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</row>
        <row r="459">
          <cell r="A459">
            <v>456</v>
          </cell>
          <cell r="B459">
            <v>117</v>
          </cell>
          <cell r="C459" t="str">
            <v>2 -ACIER CARBONE &amp; ALLIES</v>
          </cell>
          <cell r="D459" t="str">
            <v>RO*C35E*LAM*50*6000</v>
          </cell>
          <cell r="E459" t="str">
            <v>RONDS ALLIES</v>
          </cell>
          <cell r="F459" t="str">
            <v>ROND XC38</v>
          </cell>
          <cell r="G459" t="str">
            <v>C 35 E/LAMINE</v>
          </cell>
          <cell r="H459">
            <v>6000</v>
          </cell>
          <cell r="I459"/>
          <cell r="J459"/>
          <cell r="K459"/>
          <cell r="L459">
            <v>50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</row>
        <row r="460">
          <cell r="A460">
            <v>457</v>
          </cell>
          <cell r="B460">
            <v>118</v>
          </cell>
          <cell r="C460" t="str">
            <v>2 -ACIER CARBONE &amp; ALLIES</v>
          </cell>
          <cell r="D460" t="str">
            <v>RO*C35E*LAM*60*3000</v>
          </cell>
          <cell r="E460" t="str">
            <v>RONDS ALLIES</v>
          </cell>
          <cell r="F460" t="str">
            <v>ROND XC38</v>
          </cell>
          <cell r="G460" t="str">
            <v>C 35 E/LAMINE</v>
          </cell>
          <cell r="H460">
            <v>3000</v>
          </cell>
          <cell r="I460"/>
          <cell r="J460"/>
          <cell r="K460"/>
          <cell r="L460">
            <v>60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</row>
        <row r="461">
          <cell r="A461">
            <v>458</v>
          </cell>
          <cell r="B461">
            <v>119</v>
          </cell>
          <cell r="C461" t="str">
            <v>2 -ACIER CARBONE &amp; ALLIES</v>
          </cell>
          <cell r="D461" t="str">
            <v>RO*C35E*LAM*70*3000</v>
          </cell>
          <cell r="E461" t="str">
            <v>RONDS ALLIES</v>
          </cell>
          <cell r="F461" t="str">
            <v>ROND XC38</v>
          </cell>
          <cell r="G461" t="str">
            <v>C 35 E/LAMINE</v>
          </cell>
          <cell r="H461">
            <v>3000</v>
          </cell>
          <cell r="I461"/>
          <cell r="J461"/>
          <cell r="K461"/>
          <cell r="L461">
            <v>70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</row>
        <row r="462">
          <cell r="A462">
            <v>459</v>
          </cell>
          <cell r="B462">
            <v>120</v>
          </cell>
          <cell r="C462" t="str">
            <v>2 -ACIER CARBONE &amp; ALLIES</v>
          </cell>
          <cell r="D462" t="str">
            <v>RO*C35E*LAM*90*3000</v>
          </cell>
          <cell r="E462" t="str">
            <v>RONDS ALLIES</v>
          </cell>
          <cell r="F462" t="str">
            <v>ROND XC38</v>
          </cell>
          <cell r="G462" t="str">
            <v>C 35 E/LAMINE</v>
          </cell>
          <cell r="H462">
            <v>3000</v>
          </cell>
          <cell r="I462"/>
          <cell r="J462"/>
          <cell r="K462"/>
          <cell r="L462">
            <v>90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</row>
        <row r="463">
          <cell r="A463">
            <v>460</v>
          </cell>
          <cell r="B463">
            <v>121</v>
          </cell>
          <cell r="C463" t="str">
            <v>2 -ACIER CARBONE &amp; ALLIES</v>
          </cell>
          <cell r="D463" t="str">
            <v>RO*C35E*LAM*120*3000</v>
          </cell>
          <cell r="E463" t="str">
            <v>RONDS ALLIES</v>
          </cell>
          <cell r="F463" t="str">
            <v>ROND XC38</v>
          </cell>
          <cell r="G463" t="str">
            <v>C 35 E/LAMINE</v>
          </cell>
          <cell r="H463">
            <v>3000</v>
          </cell>
          <cell r="I463"/>
          <cell r="J463"/>
          <cell r="K463"/>
          <cell r="L463">
            <v>120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</row>
        <row r="464">
          <cell r="A464">
            <v>461</v>
          </cell>
          <cell r="B464">
            <v>122</v>
          </cell>
          <cell r="C464" t="str">
            <v>2 -ACIER CARBONE &amp; ALLIES</v>
          </cell>
          <cell r="D464" t="str">
            <v>RO*C45E*125*3000</v>
          </cell>
          <cell r="E464" t="str">
            <v>RONDS ALLIES</v>
          </cell>
          <cell r="F464" t="str">
            <v>ROND XC48</v>
          </cell>
          <cell r="G464" t="str">
            <v>C 45 E</v>
          </cell>
          <cell r="H464">
            <v>3000</v>
          </cell>
          <cell r="I464"/>
          <cell r="J464"/>
          <cell r="K464"/>
          <cell r="L464">
            <v>125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</row>
        <row r="465">
          <cell r="A465">
            <v>462</v>
          </cell>
          <cell r="B465">
            <v>123</v>
          </cell>
          <cell r="C465" t="str">
            <v>2 -ACIER CARBONE &amp; ALLIES</v>
          </cell>
          <cell r="D465" t="str">
            <v>TL*25CRMO4*LAM*170*130*15</v>
          </cell>
          <cell r="E465" t="str">
            <v xml:space="preserve">TOLES ALLIEES </v>
          </cell>
          <cell r="F465" t="str">
            <v>TOLE</v>
          </cell>
          <cell r="G465" t="str">
            <v>25 CR MO 4/LAMINE</v>
          </cell>
          <cell r="H465">
            <v>170</v>
          </cell>
          <cell r="I465"/>
          <cell r="J465">
            <v>130</v>
          </cell>
          <cell r="K465">
            <v>15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</row>
        <row r="466">
          <cell r="A466">
            <v>463</v>
          </cell>
          <cell r="B466">
            <v>124</v>
          </cell>
          <cell r="C466" t="str">
            <v>2 -ACIER CARBONE &amp; ALLIES</v>
          </cell>
          <cell r="D466" t="str">
            <v>TL*25CRMO4*LAM*2000*1000*3</v>
          </cell>
          <cell r="E466" t="str">
            <v xml:space="preserve">TOLES ALLIEES </v>
          </cell>
          <cell r="F466" t="str">
            <v>TOLE</v>
          </cell>
          <cell r="G466" t="str">
            <v>25 CR MO 4/LAMINE</v>
          </cell>
          <cell r="H466">
            <v>2000</v>
          </cell>
          <cell r="I466"/>
          <cell r="J466">
            <v>1000</v>
          </cell>
          <cell r="K466">
            <v>3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</row>
        <row r="467">
          <cell r="A467">
            <v>464</v>
          </cell>
          <cell r="B467">
            <v>125</v>
          </cell>
          <cell r="C467" t="str">
            <v>2 -ACIER CARBONE &amp; ALLIES</v>
          </cell>
          <cell r="D467" t="str">
            <v>TL*25CRMO4*LAM*2000*1000*5</v>
          </cell>
          <cell r="E467" t="str">
            <v xml:space="preserve">TOLES ALLIEES </v>
          </cell>
          <cell r="F467" t="str">
            <v>TOLE</v>
          </cell>
          <cell r="G467" t="str">
            <v>25 CR MO 4/LAMINE</v>
          </cell>
          <cell r="H467">
            <v>2000</v>
          </cell>
          <cell r="I467"/>
          <cell r="J467">
            <v>1000</v>
          </cell>
          <cell r="K467">
            <v>5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</row>
        <row r="468">
          <cell r="A468">
            <v>465</v>
          </cell>
          <cell r="B468">
            <v>126</v>
          </cell>
          <cell r="C468" t="str">
            <v>2 -ACIER CARBONE &amp; ALLIES</v>
          </cell>
          <cell r="D468" t="str">
            <v>TL*25CRMO4*LAM*2000*1000*6</v>
          </cell>
          <cell r="E468" t="str">
            <v xml:space="preserve">TOLES ALLIEES </v>
          </cell>
          <cell r="F468" t="str">
            <v>TOLE</v>
          </cell>
          <cell r="G468" t="str">
            <v>25 CR MO 4/LAMINE</v>
          </cell>
          <cell r="H468">
            <v>2000</v>
          </cell>
          <cell r="I468"/>
          <cell r="J468">
            <v>1000</v>
          </cell>
          <cell r="K468">
            <v>6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</row>
        <row r="469">
          <cell r="A469">
            <v>466</v>
          </cell>
          <cell r="B469">
            <v>127</v>
          </cell>
          <cell r="C469" t="str">
            <v>2 -ACIER CARBONE &amp; ALLIES</v>
          </cell>
          <cell r="D469" t="str">
            <v>TL*25CRMO4*LAM*2000*1000*8</v>
          </cell>
          <cell r="E469" t="str">
            <v xml:space="preserve">TOLES ALLIEES </v>
          </cell>
          <cell r="F469" t="str">
            <v>TOLE</v>
          </cell>
          <cell r="G469" t="str">
            <v>25 CR MO 4/LAMINE</v>
          </cell>
          <cell r="H469">
            <v>2000</v>
          </cell>
          <cell r="I469"/>
          <cell r="J469">
            <v>1000</v>
          </cell>
          <cell r="K469">
            <v>8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</row>
        <row r="470">
          <cell r="A470">
            <v>467</v>
          </cell>
          <cell r="B470">
            <v>128</v>
          </cell>
          <cell r="C470" t="str">
            <v>2 -ACIER CARBONE &amp; ALLIES</v>
          </cell>
          <cell r="D470" t="str">
            <v>TO*20MV6Q2*41.3*6.9*6000</v>
          </cell>
          <cell r="E470" t="str">
            <v>TUBES ROND</v>
          </cell>
          <cell r="F470" t="str">
            <v>TUBE ROND</v>
          </cell>
          <cell r="G470" t="str">
            <v>20 MV 6 Q2</v>
          </cell>
          <cell r="H470">
            <v>6000</v>
          </cell>
          <cell r="I470"/>
          <cell r="J470"/>
          <cell r="K470">
            <v>7</v>
          </cell>
          <cell r="L470">
            <v>41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</row>
        <row r="471">
          <cell r="A471">
            <v>468</v>
          </cell>
          <cell r="B471">
            <v>1</v>
          </cell>
          <cell r="C471" t="str">
            <v>3- ACIER INOXIDABLE</v>
          </cell>
          <cell r="D471" t="str">
            <v>CA*304L*ETIRE*3000*10*10</v>
          </cell>
          <cell r="E471" t="str">
            <v>CARRES INOX</v>
          </cell>
          <cell r="F471" t="str">
            <v>CARRE</v>
          </cell>
          <cell r="G471" t="str">
            <v>304L/ETIRE</v>
          </cell>
          <cell r="H471">
            <v>3000</v>
          </cell>
          <cell r="I471"/>
          <cell r="J471">
            <v>10</v>
          </cell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</row>
        <row r="472">
          <cell r="A472">
            <v>469</v>
          </cell>
          <cell r="B472">
            <v>2</v>
          </cell>
          <cell r="C472" t="str">
            <v>3- ACIER INOXIDABLE</v>
          </cell>
          <cell r="D472" t="str">
            <v>CA*304L*ETIRE*3000*16*16</v>
          </cell>
          <cell r="E472" t="str">
            <v>CARRES INOX</v>
          </cell>
          <cell r="F472" t="str">
            <v>CARRE</v>
          </cell>
          <cell r="G472" t="str">
            <v>304L/ETIRE</v>
          </cell>
          <cell r="H472">
            <v>3000</v>
          </cell>
          <cell r="I472"/>
          <cell r="J472">
            <v>16</v>
          </cell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</row>
        <row r="473">
          <cell r="A473">
            <v>470</v>
          </cell>
          <cell r="B473">
            <v>3</v>
          </cell>
          <cell r="C473" t="str">
            <v>3- ACIER INOXIDABLE</v>
          </cell>
          <cell r="D473" t="str">
            <v>CA*316L*ETIRE*3000*30*30</v>
          </cell>
          <cell r="E473" t="str">
            <v>CARRES INOX</v>
          </cell>
          <cell r="F473" t="str">
            <v>CARRE</v>
          </cell>
          <cell r="G473" t="str">
            <v>316L/ETIRE</v>
          </cell>
          <cell r="H473" t="str">
            <v>3000</v>
          </cell>
          <cell r="I473"/>
          <cell r="J473" t="str">
            <v>30</v>
          </cell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</row>
        <row r="474">
          <cell r="A474">
            <v>471</v>
          </cell>
          <cell r="B474">
            <v>4</v>
          </cell>
          <cell r="C474" t="str">
            <v>3- ACIER INOXIDABLE</v>
          </cell>
          <cell r="D474" t="str">
            <v>CA*321*ETIRE*3000*17*17</v>
          </cell>
          <cell r="E474" t="str">
            <v>CARRES INOX</v>
          </cell>
          <cell r="F474" t="str">
            <v>CARRE</v>
          </cell>
          <cell r="G474" t="str">
            <v>321L/ETIRE</v>
          </cell>
          <cell r="H474">
            <v>3000</v>
          </cell>
          <cell r="I474"/>
          <cell r="J474">
            <v>17</v>
          </cell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</row>
        <row r="475">
          <cell r="A475">
            <v>472</v>
          </cell>
          <cell r="B475">
            <v>5</v>
          </cell>
          <cell r="C475" t="str">
            <v>3- ACIER INOXIDABLE</v>
          </cell>
          <cell r="D475" t="str">
            <v>CL*304L*RBF2R*50000*40*0.5</v>
          </cell>
          <cell r="E475" t="str">
            <v>INOX FORMES DIVERSES</v>
          </cell>
          <cell r="F475" t="str">
            <v>CLINQUANT</v>
          </cell>
          <cell r="G475" t="str">
            <v>304L/RECUIT BRILLA/FINI2R</v>
          </cell>
          <cell r="H475">
            <v>50000</v>
          </cell>
          <cell r="I475"/>
          <cell r="J475">
            <v>40</v>
          </cell>
          <cell r="K475">
            <v>0.5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</row>
        <row r="476">
          <cell r="A476">
            <v>473</v>
          </cell>
          <cell r="B476">
            <v>6</v>
          </cell>
          <cell r="C476" t="str">
            <v>3- ACIER INOXIDABLE</v>
          </cell>
          <cell r="D476" t="str">
            <v>CO*304L*LAM*40*4*6000</v>
          </cell>
          <cell r="E476" t="str">
            <v>INOX FORMES DIVERSES</v>
          </cell>
          <cell r="F476" t="str">
            <v>CORNIERE EGALE</v>
          </cell>
          <cell r="G476" t="str">
            <v>304L/LAMINE</v>
          </cell>
          <cell r="H476">
            <v>6000</v>
          </cell>
          <cell r="I476"/>
          <cell r="J476">
            <v>40</v>
          </cell>
          <cell r="K476">
            <v>4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</row>
        <row r="477">
          <cell r="A477">
            <v>474</v>
          </cell>
          <cell r="B477">
            <v>7</v>
          </cell>
          <cell r="C477" t="str">
            <v>3- ACIER INOXIDABLE</v>
          </cell>
          <cell r="D477" t="str">
            <v>CO*304L*LAM*40*20*3*3*6000</v>
          </cell>
          <cell r="E477" t="str">
            <v>INOX FORMES DIVERSES</v>
          </cell>
          <cell r="F477" t="str">
            <v>CORNIERE INEGALE</v>
          </cell>
          <cell r="G477" t="str">
            <v>304L/LAMINE</v>
          </cell>
          <cell r="H477">
            <v>6000</v>
          </cell>
          <cell r="I477">
            <v>20</v>
          </cell>
          <cell r="J477">
            <v>40</v>
          </cell>
          <cell r="K477" t="str">
            <v>3x3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</row>
        <row r="478">
          <cell r="A478">
            <v>475</v>
          </cell>
          <cell r="B478">
            <v>8</v>
          </cell>
          <cell r="C478" t="str">
            <v>3- ACIER INOXIDABLE</v>
          </cell>
          <cell r="D478" t="str">
            <v>RO*F304L*2*50000</v>
          </cell>
          <cell r="E478" t="str">
            <v>INOX FORMES DIVERSES</v>
          </cell>
          <cell r="F478" t="str">
            <v>FIL</v>
          </cell>
          <cell r="G478" t="str">
            <v>FIL INOX 304 L</v>
          </cell>
          <cell r="H478">
            <v>50000</v>
          </cell>
          <cell r="I478"/>
          <cell r="J478"/>
          <cell r="K478" t="str">
            <v/>
          </cell>
          <cell r="L478">
            <v>2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</row>
        <row r="479">
          <cell r="A479">
            <v>476</v>
          </cell>
          <cell r="B479">
            <v>9</v>
          </cell>
          <cell r="C479" t="str">
            <v>3- ACIER INOXIDABLE</v>
          </cell>
          <cell r="D479" t="str">
            <v>H*304L*ETIRE*46*3000</v>
          </cell>
          <cell r="E479" t="str">
            <v>INOX FORMES DIVERSES</v>
          </cell>
          <cell r="F479" t="str">
            <v>HEXAGONE</v>
          </cell>
          <cell r="G479" t="str">
            <v>304L/ETIRE</v>
          </cell>
          <cell r="H479">
            <v>3000</v>
          </cell>
          <cell r="I479">
            <v>46</v>
          </cell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</row>
        <row r="480">
          <cell r="A480">
            <v>477</v>
          </cell>
          <cell r="B480">
            <v>10</v>
          </cell>
          <cell r="C480" t="str">
            <v>3- ACIER INOXIDABLE</v>
          </cell>
          <cell r="D480" t="str">
            <v>H*316L*ETIRE*22*3000</v>
          </cell>
          <cell r="E480" t="str">
            <v>INOX FORMES DIVERSES</v>
          </cell>
          <cell r="F480" t="str">
            <v>HEXAGONE</v>
          </cell>
          <cell r="G480" t="str">
            <v>316L/ETIRE</v>
          </cell>
          <cell r="H480">
            <v>3000</v>
          </cell>
          <cell r="I480">
            <v>22</v>
          </cell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</row>
        <row r="481">
          <cell r="A481">
            <v>478</v>
          </cell>
          <cell r="B481">
            <v>11</v>
          </cell>
          <cell r="C481" t="str">
            <v>3- ACIER INOXIDABLE</v>
          </cell>
          <cell r="D481" t="str">
            <v>H*316L*ETIRE*30*3000</v>
          </cell>
          <cell r="E481" t="str">
            <v>INOX FORMES DIVERSES</v>
          </cell>
          <cell r="F481" t="str">
            <v>HEXAGONE</v>
          </cell>
          <cell r="G481" t="str">
            <v>316L/ETIRE</v>
          </cell>
          <cell r="H481">
            <v>3000</v>
          </cell>
          <cell r="I481">
            <v>30</v>
          </cell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</row>
        <row r="482">
          <cell r="A482">
            <v>479</v>
          </cell>
          <cell r="B482">
            <v>12</v>
          </cell>
          <cell r="C482" t="str">
            <v>3- ACIER INOXIDABLE</v>
          </cell>
          <cell r="D482" t="str">
            <v>H*316L*ETIRE*32*3000</v>
          </cell>
          <cell r="E482" t="str">
            <v>INOX FORMES DIVERSES</v>
          </cell>
          <cell r="F482" t="str">
            <v>HEXAGONE</v>
          </cell>
          <cell r="G482" t="str">
            <v>316L/ETIRE</v>
          </cell>
          <cell r="H482">
            <v>3000</v>
          </cell>
          <cell r="I482">
            <v>32</v>
          </cell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</row>
        <row r="483">
          <cell r="A483">
            <v>480</v>
          </cell>
          <cell r="B483">
            <v>13</v>
          </cell>
          <cell r="C483" t="str">
            <v>3- ACIER INOXIDABLE</v>
          </cell>
          <cell r="D483" t="str">
            <v>H*316L*ETIRE*36*3000</v>
          </cell>
          <cell r="E483" t="str">
            <v>INOX FORMES DIVERSES</v>
          </cell>
          <cell r="F483" t="str">
            <v>HEXAGONE</v>
          </cell>
          <cell r="G483" t="str">
            <v>316L/ETIRE</v>
          </cell>
          <cell r="H483">
            <v>3000</v>
          </cell>
          <cell r="I483">
            <v>36</v>
          </cell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</row>
        <row r="484">
          <cell r="A484">
            <v>481</v>
          </cell>
          <cell r="B484">
            <v>14</v>
          </cell>
          <cell r="C484" t="str">
            <v>3- ACIER INOXIDABLE</v>
          </cell>
          <cell r="D484" t="str">
            <v>H*316L*ETIRE*41*3000</v>
          </cell>
          <cell r="E484" t="str">
            <v>INOX FORMES DIVERSES</v>
          </cell>
          <cell r="F484" t="str">
            <v>HEXAGONE</v>
          </cell>
          <cell r="G484" t="str">
            <v>316L/ETIRE</v>
          </cell>
          <cell r="H484">
            <v>3000</v>
          </cell>
          <cell r="I484">
            <v>41</v>
          </cell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</row>
        <row r="485">
          <cell r="A485">
            <v>482</v>
          </cell>
          <cell r="B485">
            <v>15</v>
          </cell>
          <cell r="C485" t="str">
            <v>3- ACIER INOXIDABLE</v>
          </cell>
          <cell r="D485" t="str">
            <v>H*316L*ETIRE*46*3000</v>
          </cell>
          <cell r="E485" t="str">
            <v>INOX FORMES DIVERSES</v>
          </cell>
          <cell r="F485" t="str">
            <v>HEXAGONE</v>
          </cell>
          <cell r="G485" t="str">
            <v>316L/ETIRE</v>
          </cell>
          <cell r="H485">
            <v>3000</v>
          </cell>
          <cell r="I485">
            <v>46</v>
          </cell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</row>
        <row r="486">
          <cell r="A486">
            <v>483</v>
          </cell>
          <cell r="B486">
            <v>16</v>
          </cell>
          <cell r="C486" t="str">
            <v>3- ACIER INOXIDABLE</v>
          </cell>
          <cell r="D486" t="str">
            <v>RA*RC*304L*76.1*60.3*2</v>
          </cell>
          <cell r="E486" t="str">
            <v>INOX FORMES DIVERSES</v>
          </cell>
          <cell r="F486" t="str">
            <v>REDUCTION CONC</v>
          </cell>
          <cell r="G486" t="str">
            <v>REDUCTION CONC 304L</v>
          </cell>
          <cell r="H486">
            <v>60.3</v>
          </cell>
          <cell r="I486"/>
          <cell r="J486"/>
          <cell r="K486">
            <v>2</v>
          </cell>
          <cell r="L486">
            <v>76.099999999999994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</row>
        <row r="487">
          <cell r="A487">
            <v>484</v>
          </cell>
          <cell r="B487">
            <v>17</v>
          </cell>
          <cell r="C487" t="str">
            <v>3- ACIER INOXIDABLE</v>
          </cell>
          <cell r="D487" t="str">
            <v>TE*304L*356232-482</v>
          </cell>
          <cell r="E487" t="str">
            <v>INOX FORMES DIVERSES</v>
          </cell>
          <cell r="F487" t="str">
            <v>TE A SOUDER SANS MANCHETTE</v>
          </cell>
          <cell r="G487" t="str">
            <v>ISO DN40 / 304L</v>
          </cell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</row>
        <row r="488">
          <cell r="A488">
            <v>485</v>
          </cell>
          <cell r="B488">
            <v>18</v>
          </cell>
          <cell r="C488" t="str">
            <v>3- ACIER INOXIDABLE</v>
          </cell>
          <cell r="D488" t="str">
            <v>PL*304L*180*120*10</v>
          </cell>
          <cell r="E488" t="str">
            <v>PLATS INOX</v>
          </cell>
          <cell r="F488" t="str">
            <v>PLAT</v>
          </cell>
          <cell r="G488" t="str">
            <v>304L/LAMINE</v>
          </cell>
          <cell r="H488">
            <v>180</v>
          </cell>
          <cell r="I488"/>
          <cell r="J488">
            <v>120</v>
          </cell>
          <cell r="K488">
            <v>10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</row>
        <row r="489">
          <cell r="A489">
            <v>486</v>
          </cell>
          <cell r="B489">
            <v>19</v>
          </cell>
          <cell r="C489" t="str">
            <v>3- ACIER INOXIDABLE</v>
          </cell>
          <cell r="D489" t="str">
            <v>PL*304L*3000*15*5</v>
          </cell>
          <cell r="E489" t="str">
            <v>PLATS INOX</v>
          </cell>
          <cell r="F489" t="str">
            <v>PLAT</v>
          </cell>
          <cell r="G489" t="str">
            <v>304L/LAMINE</v>
          </cell>
          <cell r="H489">
            <v>3000</v>
          </cell>
          <cell r="I489"/>
          <cell r="J489">
            <v>15</v>
          </cell>
          <cell r="K489">
            <v>5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</row>
        <row r="490">
          <cell r="A490">
            <v>487</v>
          </cell>
          <cell r="B490">
            <v>20</v>
          </cell>
          <cell r="C490" t="str">
            <v>3- ACIER INOXIDABLE</v>
          </cell>
          <cell r="D490" t="str">
            <v>PL*304L*6000*30*5</v>
          </cell>
          <cell r="E490" t="str">
            <v>PLATS INOX</v>
          </cell>
          <cell r="F490" t="str">
            <v>PLAT</v>
          </cell>
          <cell r="G490" t="str">
            <v>304L/LAMINE</v>
          </cell>
          <cell r="H490">
            <v>6000</v>
          </cell>
          <cell r="I490"/>
          <cell r="J490">
            <v>30</v>
          </cell>
          <cell r="K490">
            <v>5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</row>
        <row r="491">
          <cell r="A491">
            <v>488</v>
          </cell>
          <cell r="B491">
            <v>21</v>
          </cell>
          <cell r="C491" t="str">
            <v>3- ACIER INOXIDABLE</v>
          </cell>
          <cell r="D491" t="str">
            <v>PL*304L*LAM*6000*40*4</v>
          </cell>
          <cell r="E491" t="str">
            <v>PLATS INOX</v>
          </cell>
          <cell r="F491" t="str">
            <v>PLAT</v>
          </cell>
          <cell r="G491" t="str">
            <v>304L/LAMINE</v>
          </cell>
          <cell r="H491">
            <v>6000</v>
          </cell>
          <cell r="I491"/>
          <cell r="J491">
            <v>40</v>
          </cell>
          <cell r="K491">
            <v>4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</row>
        <row r="492">
          <cell r="A492">
            <v>489</v>
          </cell>
          <cell r="B492">
            <v>22</v>
          </cell>
          <cell r="C492" t="str">
            <v>3- ACIER INOXIDABLE</v>
          </cell>
          <cell r="D492" t="str">
            <v>PL*304L*LAM*6000*40*10</v>
          </cell>
          <cell r="E492" t="str">
            <v>PLATS INOX</v>
          </cell>
          <cell r="F492" t="str">
            <v>PLAT</v>
          </cell>
          <cell r="G492" t="str">
            <v>304L/LAMINE</v>
          </cell>
          <cell r="H492">
            <v>6000</v>
          </cell>
          <cell r="I492"/>
          <cell r="J492">
            <v>40</v>
          </cell>
          <cell r="K492">
            <v>10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</row>
        <row r="493">
          <cell r="A493">
            <v>490</v>
          </cell>
          <cell r="B493">
            <v>23</v>
          </cell>
          <cell r="C493" t="str">
            <v>3- ACIER INOXIDABLE</v>
          </cell>
          <cell r="D493" t="str">
            <v>PL*304L*6000*50*4</v>
          </cell>
          <cell r="E493" t="str">
            <v>PLATS INOX</v>
          </cell>
          <cell r="F493" t="str">
            <v>PLAT</v>
          </cell>
          <cell r="G493" t="str">
            <v>304L/LAMINE</v>
          </cell>
          <cell r="H493">
            <v>6000</v>
          </cell>
          <cell r="I493"/>
          <cell r="J493">
            <v>50</v>
          </cell>
          <cell r="K493">
            <v>4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</row>
        <row r="494">
          <cell r="A494">
            <v>491</v>
          </cell>
          <cell r="B494">
            <v>24</v>
          </cell>
          <cell r="C494" t="str">
            <v>3- ACIER INOXIDABLE</v>
          </cell>
          <cell r="D494" t="str">
            <v>PL*304L*REF*6000*50*25</v>
          </cell>
          <cell r="E494" t="str">
            <v>PLATS INOX</v>
          </cell>
          <cell r="F494" t="str">
            <v>PLAT</v>
          </cell>
          <cell r="G494" t="str">
            <v>304L/LAMINE</v>
          </cell>
          <cell r="H494">
            <v>6000</v>
          </cell>
          <cell r="I494"/>
          <cell r="J494">
            <v>50</v>
          </cell>
          <cell r="K494">
            <v>25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</row>
        <row r="495">
          <cell r="A495">
            <v>492</v>
          </cell>
          <cell r="B495">
            <v>25</v>
          </cell>
          <cell r="C495" t="str">
            <v>3- ACIER INOXIDABLE</v>
          </cell>
          <cell r="D495" t="str">
            <v>PL*304L*6000*70*8</v>
          </cell>
          <cell r="E495" t="str">
            <v>PLATS INOX</v>
          </cell>
          <cell r="F495" t="str">
            <v>PLAT</v>
          </cell>
          <cell r="G495" t="str">
            <v>304L/LAMINE</v>
          </cell>
          <cell r="H495">
            <v>6000</v>
          </cell>
          <cell r="I495"/>
          <cell r="J495">
            <v>70</v>
          </cell>
          <cell r="K495">
            <v>8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</row>
        <row r="496">
          <cell r="A496">
            <v>493</v>
          </cell>
          <cell r="B496">
            <v>26</v>
          </cell>
          <cell r="C496" t="str">
            <v>3- ACIER INOXIDABLE</v>
          </cell>
          <cell r="D496" t="str">
            <v>PL*304L*6000*80*4</v>
          </cell>
          <cell r="E496" t="str">
            <v>PLATS INOX</v>
          </cell>
          <cell r="F496" t="str">
            <v>PLAT</v>
          </cell>
          <cell r="G496" t="str">
            <v>304L/LAMINE</v>
          </cell>
          <cell r="H496">
            <v>6000</v>
          </cell>
          <cell r="I496"/>
          <cell r="J496">
            <v>80</v>
          </cell>
          <cell r="K496">
            <v>4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</row>
        <row r="497">
          <cell r="A497">
            <v>494</v>
          </cell>
          <cell r="B497">
            <v>27</v>
          </cell>
          <cell r="C497" t="str">
            <v>3- ACIER INOXIDABLE</v>
          </cell>
          <cell r="D497" t="str">
            <v>PL*304L*6000*100*5</v>
          </cell>
          <cell r="E497" t="str">
            <v>PLATS INOX</v>
          </cell>
          <cell r="F497" t="str">
            <v>PLAT</v>
          </cell>
          <cell r="G497" t="str">
            <v>304L/LAMINE</v>
          </cell>
          <cell r="H497">
            <v>6000</v>
          </cell>
          <cell r="I497"/>
          <cell r="J497">
            <v>100</v>
          </cell>
          <cell r="K497">
            <v>5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</row>
        <row r="498">
          <cell r="A498">
            <v>495</v>
          </cell>
          <cell r="B498">
            <v>28</v>
          </cell>
          <cell r="C498" t="str">
            <v>3- ACIER INOXIDABLE</v>
          </cell>
          <cell r="D498" t="str">
            <v>PL*316L*LAM*1000*35*5</v>
          </cell>
          <cell r="E498" t="str">
            <v>PLATS INOX</v>
          </cell>
          <cell r="F498" t="str">
            <v>PLAT</v>
          </cell>
          <cell r="G498" t="str">
            <v>316L/LAMINE</v>
          </cell>
          <cell r="H498">
            <v>1000</v>
          </cell>
          <cell r="I498"/>
          <cell r="J498">
            <v>35</v>
          </cell>
          <cell r="K498">
            <v>5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</row>
        <row r="499">
          <cell r="A499">
            <v>496</v>
          </cell>
          <cell r="B499">
            <v>29</v>
          </cell>
          <cell r="C499" t="str">
            <v>3- ACIER INOXIDABLE</v>
          </cell>
          <cell r="D499" t="str">
            <v>PL*304L*1000*20*3</v>
          </cell>
          <cell r="E499" t="str">
            <v>PLATS INOX</v>
          </cell>
          <cell r="F499" t="str">
            <v>PLAT</v>
          </cell>
          <cell r="G499" t="str">
            <v>304L/LAMINE</v>
          </cell>
          <cell r="H499">
            <v>6000</v>
          </cell>
          <cell r="I499"/>
          <cell r="J499">
            <v>20</v>
          </cell>
          <cell r="K499">
            <v>3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</row>
        <row r="500">
          <cell r="A500">
            <v>497</v>
          </cell>
          <cell r="B500">
            <v>30</v>
          </cell>
          <cell r="C500" t="str">
            <v>3- ACIER INOXIDABLE</v>
          </cell>
          <cell r="D500" t="str">
            <v>PL*316L*LAM*6000*30*10</v>
          </cell>
          <cell r="E500" t="str">
            <v>PLATS INOX</v>
          </cell>
          <cell r="F500" t="str">
            <v>PLAT</v>
          </cell>
          <cell r="G500" t="str">
            <v>316L/LAMINE</v>
          </cell>
          <cell r="H500">
            <v>6000</v>
          </cell>
          <cell r="I500"/>
          <cell r="J500">
            <v>30</v>
          </cell>
          <cell r="K500">
            <v>10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</row>
        <row r="501">
          <cell r="A501">
            <v>498</v>
          </cell>
          <cell r="B501">
            <v>31</v>
          </cell>
          <cell r="C501" t="str">
            <v>3- ACIER INOXIDABLE</v>
          </cell>
          <cell r="D501" t="str">
            <v>PL*316L*LAM*6000*40*5</v>
          </cell>
          <cell r="E501" t="str">
            <v>PLATS INOX</v>
          </cell>
          <cell r="F501" t="str">
            <v>PLAT</v>
          </cell>
          <cell r="G501" t="str">
            <v>316L/LAMINE</v>
          </cell>
          <cell r="H501">
            <v>6000</v>
          </cell>
          <cell r="I501"/>
          <cell r="J501">
            <v>40</v>
          </cell>
          <cell r="K501">
            <v>5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</row>
        <row r="502">
          <cell r="A502">
            <v>499</v>
          </cell>
          <cell r="B502">
            <v>32</v>
          </cell>
          <cell r="C502" t="str">
            <v>3- ACIER INOXIDABLE</v>
          </cell>
          <cell r="D502" t="str">
            <v>RO*304L*ETIRE*3*3000</v>
          </cell>
          <cell r="E502" t="str">
            <v>RONDS INOX</v>
          </cell>
          <cell r="F502" t="str">
            <v>ROND</v>
          </cell>
          <cell r="G502" t="str">
            <v>304L/ETIRE</v>
          </cell>
          <cell r="H502" t="str">
            <v>3000</v>
          </cell>
          <cell r="I502"/>
          <cell r="J502"/>
          <cell r="K502"/>
          <cell r="L502" t="str">
            <v>3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</row>
        <row r="503">
          <cell r="A503">
            <v>500</v>
          </cell>
          <cell r="B503">
            <v>33</v>
          </cell>
          <cell r="C503" t="str">
            <v>3- ACIER INOXIDABLE</v>
          </cell>
          <cell r="D503" t="str">
            <v>RO*304L*ETIRE*5*3000</v>
          </cell>
          <cell r="E503" t="str">
            <v>RONDS INOX</v>
          </cell>
          <cell r="F503" t="str">
            <v>ROND</v>
          </cell>
          <cell r="G503" t="str">
            <v>304L/ETIRE</v>
          </cell>
          <cell r="H503">
            <v>3000</v>
          </cell>
          <cell r="I503"/>
          <cell r="J503"/>
          <cell r="K503"/>
          <cell r="L503">
            <v>5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</row>
        <row r="504">
          <cell r="A504">
            <v>501</v>
          </cell>
          <cell r="B504">
            <v>34</v>
          </cell>
          <cell r="C504" t="str">
            <v>3- ACIER INOXIDABLE</v>
          </cell>
          <cell r="D504" t="str">
            <v>RO*304L*ETIRE*8*3000</v>
          </cell>
          <cell r="E504" t="str">
            <v>RONDS INOX</v>
          </cell>
          <cell r="F504" t="str">
            <v>ROND</v>
          </cell>
          <cell r="G504" t="str">
            <v>304L/ETIRE</v>
          </cell>
          <cell r="H504">
            <v>3000</v>
          </cell>
          <cell r="I504"/>
          <cell r="J504"/>
          <cell r="K504"/>
          <cell r="L504">
            <v>8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</row>
        <row r="505">
          <cell r="A505">
            <v>502</v>
          </cell>
          <cell r="B505">
            <v>35</v>
          </cell>
          <cell r="C505" t="str">
            <v>3- ACIER INOXIDABLE</v>
          </cell>
          <cell r="D505" t="str">
            <v>RO*304L*ETIRE*10*3000</v>
          </cell>
          <cell r="E505" t="str">
            <v>RONDS INOX</v>
          </cell>
          <cell r="F505" t="str">
            <v>ROND</v>
          </cell>
          <cell r="G505" t="str">
            <v>304L/ETIRE</v>
          </cell>
          <cell r="H505">
            <v>3000</v>
          </cell>
          <cell r="I505"/>
          <cell r="J505"/>
          <cell r="K505"/>
          <cell r="L505">
            <v>10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</row>
        <row r="506">
          <cell r="A506">
            <v>503</v>
          </cell>
          <cell r="B506">
            <v>36</v>
          </cell>
          <cell r="C506" t="str">
            <v>3- ACIER INOXIDABLE</v>
          </cell>
          <cell r="D506" t="str">
            <v>RO*304L*ETIRE*12*3000</v>
          </cell>
          <cell r="E506" t="str">
            <v>RONDS INOX</v>
          </cell>
          <cell r="F506" t="str">
            <v>ROND</v>
          </cell>
          <cell r="G506" t="str">
            <v>304L/ETIRE</v>
          </cell>
          <cell r="H506">
            <v>3000</v>
          </cell>
          <cell r="I506"/>
          <cell r="J506"/>
          <cell r="K506"/>
          <cell r="L506">
            <v>12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</row>
        <row r="507">
          <cell r="A507">
            <v>504</v>
          </cell>
          <cell r="B507">
            <v>37</v>
          </cell>
          <cell r="C507" t="str">
            <v>3- ACIER INOXIDABLE</v>
          </cell>
          <cell r="D507" t="str">
            <v>RO*304L*ETIRE*15*3000</v>
          </cell>
          <cell r="E507" t="str">
            <v>RONDS INOX</v>
          </cell>
          <cell r="F507" t="str">
            <v>ROND</v>
          </cell>
          <cell r="G507" t="str">
            <v>304L/ETIRE</v>
          </cell>
          <cell r="H507">
            <v>3000</v>
          </cell>
          <cell r="I507"/>
          <cell r="J507"/>
          <cell r="K507"/>
          <cell r="L507">
            <v>15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</row>
        <row r="508">
          <cell r="A508">
            <v>505</v>
          </cell>
          <cell r="B508">
            <v>38</v>
          </cell>
          <cell r="C508" t="str">
            <v>3- ACIER INOXIDABLE</v>
          </cell>
          <cell r="D508" t="str">
            <v>RO*304L*ETIRE*18*3000</v>
          </cell>
          <cell r="E508" t="str">
            <v>RONDS INOX</v>
          </cell>
          <cell r="F508" t="str">
            <v>ROND</v>
          </cell>
          <cell r="G508" t="str">
            <v>304L/ETIRE</v>
          </cell>
          <cell r="H508">
            <v>3000</v>
          </cell>
          <cell r="I508"/>
          <cell r="J508"/>
          <cell r="K508"/>
          <cell r="L508">
            <v>18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</row>
        <row r="509">
          <cell r="A509">
            <v>506</v>
          </cell>
          <cell r="B509">
            <v>39</v>
          </cell>
          <cell r="C509" t="str">
            <v>3- ACIER INOXIDABLE</v>
          </cell>
          <cell r="D509" t="str">
            <v>RO*304L*ETIRE*20*3000</v>
          </cell>
          <cell r="E509" t="str">
            <v>RONDS INOX</v>
          </cell>
          <cell r="F509" t="str">
            <v>ROND</v>
          </cell>
          <cell r="G509" t="str">
            <v>304L/ETIRE</v>
          </cell>
          <cell r="H509">
            <v>3000</v>
          </cell>
          <cell r="I509"/>
          <cell r="J509"/>
          <cell r="K509"/>
          <cell r="L509">
            <v>20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</row>
        <row r="510">
          <cell r="A510">
            <v>507</v>
          </cell>
          <cell r="B510">
            <v>40</v>
          </cell>
          <cell r="C510" t="str">
            <v>3- ACIER INOXIDABLE</v>
          </cell>
          <cell r="D510" t="str">
            <v>RO*304L*ETIRE*22*3000</v>
          </cell>
          <cell r="E510" t="str">
            <v>RONDS INOX</v>
          </cell>
          <cell r="F510" t="str">
            <v>ROND</v>
          </cell>
          <cell r="G510" t="str">
            <v>304L/ETIRE</v>
          </cell>
          <cell r="H510">
            <v>3000</v>
          </cell>
          <cell r="I510"/>
          <cell r="J510"/>
          <cell r="K510"/>
          <cell r="L510">
            <v>22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</row>
        <row r="511">
          <cell r="A511">
            <v>508</v>
          </cell>
          <cell r="B511">
            <v>41</v>
          </cell>
          <cell r="C511" t="str">
            <v>3- ACIER INOXIDABLE</v>
          </cell>
          <cell r="D511" t="str">
            <v>RO*304L*ETIRE*25*3000</v>
          </cell>
          <cell r="E511" t="str">
            <v>RONDS INOX</v>
          </cell>
          <cell r="F511" t="str">
            <v>ROND</v>
          </cell>
          <cell r="G511" t="str">
            <v>304L/ETIRE</v>
          </cell>
          <cell r="H511">
            <v>3000</v>
          </cell>
          <cell r="I511"/>
          <cell r="J511"/>
          <cell r="K511"/>
          <cell r="L511">
            <v>25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</row>
        <row r="512">
          <cell r="A512">
            <v>509</v>
          </cell>
          <cell r="B512">
            <v>42</v>
          </cell>
          <cell r="C512" t="str">
            <v>3- ACIER INOXIDABLE</v>
          </cell>
          <cell r="D512" t="str">
            <v>RO*304L*ETIRE*30*3000</v>
          </cell>
          <cell r="E512" t="str">
            <v>RONDS INOX</v>
          </cell>
          <cell r="F512" t="str">
            <v>ROND</v>
          </cell>
          <cell r="G512" t="str">
            <v>304L/ETIRE</v>
          </cell>
          <cell r="H512">
            <v>3000</v>
          </cell>
          <cell r="I512"/>
          <cell r="J512"/>
          <cell r="K512"/>
          <cell r="L512">
            <v>30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</row>
        <row r="513">
          <cell r="A513">
            <v>510</v>
          </cell>
          <cell r="B513">
            <v>43</v>
          </cell>
          <cell r="C513" t="str">
            <v>3- ACIER INOXIDABLE</v>
          </cell>
          <cell r="D513" t="str">
            <v>RO*304L*ETIRE*40*3000</v>
          </cell>
          <cell r="E513" t="str">
            <v>RONDS INOX</v>
          </cell>
          <cell r="F513" t="str">
            <v>ROND</v>
          </cell>
          <cell r="G513" t="str">
            <v>304L/ETIRE</v>
          </cell>
          <cell r="H513">
            <v>3000</v>
          </cell>
          <cell r="I513"/>
          <cell r="J513"/>
          <cell r="K513"/>
          <cell r="L513">
            <v>40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</row>
        <row r="514">
          <cell r="A514">
            <v>511</v>
          </cell>
          <cell r="B514">
            <v>44</v>
          </cell>
          <cell r="C514" t="str">
            <v>3- ACIER INOXIDABLE</v>
          </cell>
          <cell r="D514" t="str">
            <v>RO*304L*ETIRE*45*3000</v>
          </cell>
          <cell r="E514" t="str">
            <v>RONDS INOX</v>
          </cell>
          <cell r="F514" t="str">
            <v>ROND</v>
          </cell>
          <cell r="G514" t="str">
            <v>304L/ETIRE</v>
          </cell>
          <cell r="H514">
            <v>3000</v>
          </cell>
          <cell r="I514"/>
          <cell r="J514"/>
          <cell r="K514"/>
          <cell r="L514">
            <v>45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</row>
        <row r="515">
          <cell r="A515">
            <v>512</v>
          </cell>
          <cell r="B515">
            <v>45</v>
          </cell>
          <cell r="C515" t="str">
            <v>3- ACIER INOXIDABLE</v>
          </cell>
          <cell r="D515" t="str">
            <v>RO*304L*ETIRE*50*3000</v>
          </cell>
          <cell r="E515" t="str">
            <v>RONDS INOX</v>
          </cell>
          <cell r="F515" t="str">
            <v>ROND</v>
          </cell>
          <cell r="G515" t="str">
            <v>304L/ETIRE</v>
          </cell>
          <cell r="H515">
            <v>3000</v>
          </cell>
          <cell r="I515"/>
          <cell r="J515"/>
          <cell r="K515"/>
          <cell r="L515">
            <v>50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</row>
        <row r="516">
          <cell r="A516">
            <v>513</v>
          </cell>
          <cell r="B516">
            <v>46</v>
          </cell>
          <cell r="C516" t="str">
            <v>3- ACIER INOXIDABLE</v>
          </cell>
          <cell r="D516" t="str">
            <v>RO*304L*ETIRE*55*3000</v>
          </cell>
          <cell r="E516" t="str">
            <v>RONDS INOX</v>
          </cell>
          <cell r="F516" t="str">
            <v>ROND</v>
          </cell>
          <cell r="G516" t="str">
            <v>304L/ETIRE</v>
          </cell>
          <cell r="H516">
            <v>3000</v>
          </cell>
          <cell r="I516"/>
          <cell r="J516"/>
          <cell r="K516"/>
          <cell r="L516">
            <v>55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/>
        </row>
        <row r="517">
          <cell r="A517">
            <v>514</v>
          </cell>
          <cell r="B517">
            <v>47</v>
          </cell>
          <cell r="C517" t="str">
            <v>3- ACIER INOXIDABLE</v>
          </cell>
          <cell r="D517" t="str">
            <v>RO*304L*ETIRE*60*3000</v>
          </cell>
          <cell r="E517" t="str">
            <v>RONDS INOX</v>
          </cell>
          <cell r="F517" t="str">
            <v>ROND</v>
          </cell>
          <cell r="G517" t="str">
            <v>304L/ETIRE</v>
          </cell>
          <cell r="H517">
            <v>3000</v>
          </cell>
          <cell r="I517"/>
          <cell r="J517"/>
          <cell r="K517"/>
          <cell r="L517">
            <v>60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/>
        </row>
        <row r="518">
          <cell r="A518">
            <v>515</v>
          </cell>
          <cell r="B518">
            <v>48</v>
          </cell>
          <cell r="C518" t="str">
            <v>3- ACIER INOXIDABLE</v>
          </cell>
          <cell r="D518" t="str">
            <v>RO*304L*LAM*70*3000</v>
          </cell>
          <cell r="E518" t="str">
            <v>RONDS INOX</v>
          </cell>
          <cell r="F518" t="str">
            <v>ROND</v>
          </cell>
          <cell r="G518" t="str">
            <v>304L/LAMINE</v>
          </cell>
          <cell r="H518">
            <v>3000</v>
          </cell>
          <cell r="I518"/>
          <cell r="J518"/>
          <cell r="K518"/>
          <cell r="L518">
            <v>70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/>
        </row>
        <row r="519">
          <cell r="A519">
            <v>516</v>
          </cell>
          <cell r="B519">
            <v>49</v>
          </cell>
          <cell r="C519" t="str">
            <v>3- ACIER INOXIDABLE</v>
          </cell>
          <cell r="D519" t="str">
            <v>RO*304L*ETIRE*80*3000</v>
          </cell>
          <cell r="E519" t="str">
            <v>RONDS INOX</v>
          </cell>
          <cell r="F519" t="str">
            <v>ROND</v>
          </cell>
          <cell r="G519" t="str">
            <v>304L/ETIRE</v>
          </cell>
          <cell r="H519">
            <v>3000</v>
          </cell>
          <cell r="I519"/>
          <cell r="J519"/>
          <cell r="K519"/>
          <cell r="L519">
            <v>80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/>
        </row>
        <row r="520">
          <cell r="A520">
            <v>517</v>
          </cell>
          <cell r="B520">
            <v>50</v>
          </cell>
          <cell r="C520" t="str">
            <v>3- ACIER INOXIDABLE</v>
          </cell>
          <cell r="D520" t="str">
            <v>RO*304L*LAM*90*3000</v>
          </cell>
          <cell r="E520" t="str">
            <v>RONDS INOX</v>
          </cell>
          <cell r="F520" t="str">
            <v>ROND</v>
          </cell>
          <cell r="G520" t="str">
            <v>304L/LAMINE</v>
          </cell>
          <cell r="H520">
            <v>3000</v>
          </cell>
          <cell r="I520"/>
          <cell r="J520"/>
          <cell r="K520"/>
          <cell r="L520">
            <v>90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/>
        </row>
        <row r="521">
          <cell r="A521">
            <v>518</v>
          </cell>
          <cell r="B521">
            <v>51</v>
          </cell>
          <cell r="C521" t="str">
            <v>3- ACIER INOXIDABLE</v>
          </cell>
          <cell r="D521" t="str">
            <v>RO*304L*LAM*100*3000</v>
          </cell>
          <cell r="E521" t="str">
            <v>RONDS INOX</v>
          </cell>
          <cell r="F521" t="str">
            <v>ROND</v>
          </cell>
          <cell r="G521" t="str">
            <v>304L/LAMINE</v>
          </cell>
          <cell r="H521">
            <v>3000</v>
          </cell>
          <cell r="I521"/>
          <cell r="J521"/>
          <cell r="K521"/>
          <cell r="L521">
            <v>100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/>
        </row>
        <row r="522">
          <cell r="A522">
            <v>519</v>
          </cell>
          <cell r="B522">
            <v>52</v>
          </cell>
          <cell r="C522" t="str">
            <v>3- ACIER INOXIDABLE</v>
          </cell>
          <cell r="D522" t="str">
            <v>RO*304L*LAM*150*1000</v>
          </cell>
          <cell r="E522" t="str">
            <v>RONDS INOX</v>
          </cell>
          <cell r="F522" t="str">
            <v>ROND</v>
          </cell>
          <cell r="G522" t="str">
            <v>304L/LAMINE</v>
          </cell>
          <cell r="H522">
            <v>1000</v>
          </cell>
          <cell r="I522"/>
          <cell r="J522"/>
          <cell r="K522"/>
          <cell r="L522">
            <v>150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/>
        </row>
        <row r="523">
          <cell r="A523">
            <v>520</v>
          </cell>
          <cell r="B523">
            <v>53</v>
          </cell>
          <cell r="C523" t="str">
            <v>3- ACIER INOXIDABLE</v>
          </cell>
          <cell r="D523" t="str">
            <v>RO*316L*ETIRE*4*3000</v>
          </cell>
          <cell r="E523" t="str">
            <v>RONDS INOX</v>
          </cell>
          <cell r="F523" t="str">
            <v>ROND</v>
          </cell>
          <cell r="G523" t="str">
            <v>316L/ETIRE</v>
          </cell>
          <cell r="H523">
            <v>3000</v>
          </cell>
          <cell r="I523"/>
          <cell r="J523"/>
          <cell r="K523"/>
          <cell r="L523">
            <v>4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/>
        </row>
        <row r="524">
          <cell r="A524">
            <v>521</v>
          </cell>
          <cell r="B524">
            <v>54</v>
          </cell>
          <cell r="C524" t="str">
            <v>3- ACIER INOXIDABLE</v>
          </cell>
          <cell r="D524" t="str">
            <v>RO*316L*ETIRE*6*3000</v>
          </cell>
          <cell r="E524" t="str">
            <v>RONDS INOX</v>
          </cell>
          <cell r="F524" t="str">
            <v>ROND</v>
          </cell>
          <cell r="G524" t="str">
            <v>316L/ETIRE</v>
          </cell>
          <cell r="H524">
            <v>3000</v>
          </cell>
          <cell r="I524"/>
          <cell r="J524"/>
          <cell r="K524"/>
          <cell r="L524">
            <v>6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/>
        </row>
        <row r="525">
          <cell r="A525">
            <v>522</v>
          </cell>
          <cell r="B525">
            <v>55</v>
          </cell>
          <cell r="C525" t="str">
            <v>3- ACIER INOXIDABLE</v>
          </cell>
          <cell r="D525" t="str">
            <v>RO*316L*ETIRE*10*3000</v>
          </cell>
          <cell r="E525" t="str">
            <v>RONDS INOX</v>
          </cell>
          <cell r="F525" t="str">
            <v>ROND</v>
          </cell>
          <cell r="G525" t="str">
            <v>316L/ETIRE</v>
          </cell>
          <cell r="H525">
            <v>3000</v>
          </cell>
          <cell r="I525"/>
          <cell r="J525"/>
          <cell r="K525"/>
          <cell r="L525">
            <v>10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/>
        </row>
        <row r="526">
          <cell r="A526">
            <v>523</v>
          </cell>
          <cell r="B526">
            <v>56</v>
          </cell>
          <cell r="C526" t="str">
            <v>3- ACIER INOXIDABLE</v>
          </cell>
          <cell r="D526" t="str">
            <v>RO*316L*ETIRE*15*3000</v>
          </cell>
          <cell r="E526" t="str">
            <v>RONDS INOX</v>
          </cell>
          <cell r="F526" t="str">
            <v>ROND</v>
          </cell>
          <cell r="G526" t="str">
            <v>316L/ETIRE</v>
          </cell>
          <cell r="H526">
            <v>3000</v>
          </cell>
          <cell r="I526"/>
          <cell r="J526"/>
          <cell r="K526"/>
          <cell r="L526">
            <v>15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/>
        </row>
        <row r="527">
          <cell r="A527">
            <v>524</v>
          </cell>
          <cell r="B527">
            <v>57</v>
          </cell>
          <cell r="C527" t="str">
            <v>3- ACIER INOXIDABLE</v>
          </cell>
          <cell r="D527" t="str">
            <v>RO*316L*ETIRE*20*3000</v>
          </cell>
          <cell r="E527" t="str">
            <v>RONDS INOX</v>
          </cell>
          <cell r="F527" t="str">
            <v>ROND</v>
          </cell>
          <cell r="G527" t="str">
            <v>316L/ETIRE</v>
          </cell>
          <cell r="H527">
            <v>3000</v>
          </cell>
          <cell r="I527"/>
          <cell r="J527"/>
          <cell r="K527"/>
          <cell r="L527">
            <v>20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/>
        </row>
        <row r="528">
          <cell r="A528">
            <v>525</v>
          </cell>
          <cell r="B528">
            <v>58</v>
          </cell>
          <cell r="C528" t="str">
            <v>3- ACIER INOXIDABLE</v>
          </cell>
          <cell r="D528" t="str">
            <v>RO*316L*ETIRE*25*3000</v>
          </cell>
          <cell r="E528" t="str">
            <v>RONDS INOX</v>
          </cell>
          <cell r="F528" t="str">
            <v>ROND</v>
          </cell>
          <cell r="G528" t="str">
            <v>316L/ETIRE</v>
          </cell>
          <cell r="H528">
            <v>3000</v>
          </cell>
          <cell r="I528"/>
          <cell r="J528"/>
          <cell r="K528"/>
          <cell r="L528">
            <v>25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/>
        </row>
        <row r="529">
          <cell r="A529">
            <v>526</v>
          </cell>
          <cell r="B529">
            <v>59</v>
          </cell>
          <cell r="C529" t="str">
            <v>3- ACIER INOXIDABLE</v>
          </cell>
          <cell r="D529" t="str">
            <v>RO*316L*ETIRE*35*3000</v>
          </cell>
          <cell r="E529" t="str">
            <v>RONDS INOX</v>
          </cell>
          <cell r="F529" t="str">
            <v>ROND</v>
          </cell>
          <cell r="G529" t="str">
            <v>316L/ETIRE</v>
          </cell>
          <cell r="H529">
            <v>3000</v>
          </cell>
          <cell r="I529"/>
          <cell r="J529"/>
          <cell r="K529"/>
          <cell r="L529">
            <v>35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/>
        </row>
        <row r="530">
          <cell r="A530">
            <v>527</v>
          </cell>
          <cell r="B530">
            <v>60</v>
          </cell>
          <cell r="C530" t="str">
            <v>3- ACIER INOXIDABLE</v>
          </cell>
          <cell r="D530" t="str">
            <v>RO*316L*ETIRE*50*3000</v>
          </cell>
          <cell r="E530" t="str">
            <v>RONDS INOX</v>
          </cell>
          <cell r="F530" t="str">
            <v>ROND</v>
          </cell>
          <cell r="G530" t="str">
            <v>316L/ETIRE</v>
          </cell>
          <cell r="H530">
            <v>3000</v>
          </cell>
          <cell r="I530"/>
          <cell r="J530"/>
          <cell r="K530"/>
          <cell r="L530">
            <v>50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/>
        </row>
        <row r="531">
          <cell r="A531">
            <v>528</v>
          </cell>
          <cell r="B531">
            <v>61</v>
          </cell>
          <cell r="C531" t="str">
            <v>3- ACIER INOXIDABLE</v>
          </cell>
          <cell r="D531" t="str">
            <v>RO*316L*ETIRE*40*3000</v>
          </cell>
          <cell r="E531" t="str">
            <v>RONDS INOX</v>
          </cell>
          <cell r="F531" t="str">
            <v>ROND</v>
          </cell>
          <cell r="G531" t="str">
            <v>316L/ETIRE</v>
          </cell>
          <cell r="H531" t="str">
            <v>3000</v>
          </cell>
          <cell r="I531"/>
          <cell r="J531"/>
          <cell r="K531"/>
          <cell r="L531">
            <v>40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/>
        </row>
        <row r="532">
          <cell r="A532">
            <v>529</v>
          </cell>
          <cell r="B532">
            <v>62</v>
          </cell>
          <cell r="C532" t="str">
            <v>3- ACIER INOXIDABLE</v>
          </cell>
          <cell r="D532" t="str">
            <v>RO*316L*LAM*65*3000</v>
          </cell>
          <cell r="E532" t="str">
            <v>RONDS INOX</v>
          </cell>
          <cell r="F532" t="str">
            <v>ROND</v>
          </cell>
          <cell r="G532" t="str">
            <v>316L/LAMINE</v>
          </cell>
          <cell r="H532">
            <v>3000</v>
          </cell>
          <cell r="I532"/>
          <cell r="J532"/>
          <cell r="K532"/>
          <cell r="L532">
            <v>65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/>
        </row>
        <row r="533">
          <cell r="A533">
            <v>530</v>
          </cell>
          <cell r="B533">
            <v>63</v>
          </cell>
          <cell r="C533" t="str">
            <v>3- ACIER INOXIDABLE</v>
          </cell>
          <cell r="D533" t="str">
            <v>RO*321*ETIRE*40*3000</v>
          </cell>
          <cell r="E533" t="str">
            <v>RONDS INOX</v>
          </cell>
          <cell r="F533" t="str">
            <v>ROND</v>
          </cell>
          <cell r="G533" t="str">
            <v>321L/ETIRE</v>
          </cell>
          <cell r="H533">
            <v>3000</v>
          </cell>
          <cell r="I533"/>
          <cell r="J533"/>
          <cell r="K533"/>
          <cell r="L533">
            <v>40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/>
        </row>
        <row r="534">
          <cell r="A534">
            <v>531</v>
          </cell>
          <cell r="B534">
            <v>64</v>
          </cell>
          <cell r="C534" t="str">
            <v>3- ACIER INOXIDABLE</v>
          </cell>
          <cell r="D534" t="str">
            <v>RO*431*45*1000</v>
          </cell>
          <cell r="E534" t="str">
            <v>RONDS INOX</v>
          </cell>
          <cell r="F534" t="str">
            <v>ROND</v>
          </cell>
          <cell r="G534" t="str">
            <v>431/1.4057 LAC</v>
          </cell>
          <cell r="H534">
            <v>1000</v>
          </cell>
          <cell r="I534"/>
          <cell r="J534"/>
          <cell r="K534"/>
          <cell r="L534">
            <v>45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/>
        </row>
        <row r="535">
          <cell r="A535">
            <v>532</v>
          </cell>
          <cell r="B535">
            <v>65</v>
          </cell>
          <cell r="C535" t="str">
            <v>3- ACIER INOXIDABLE</v>
          </cell>
          <cell r="D535" t="str">
            <v>RO*431*35*3000</v>
          </cell>
          <cell r="E535" t="str">
            <v>RONDS INOX</v>
          </cell>
          <cell r="F535" t="str">
            <v>ROND</v>
          </cell>
          <cell r="G535" t="str">
            <v>431/1.4057 LAC</v>
          </cell>
          <cell r="H535">
            <v>3000</v>
          </cell>
          <cell r="I535"/>
          <cell r="J535"/>
          <cell r="K535"/>
          <cell r="L535">
            <v>35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/>
        </row>
        <row r="536">
          <cell r="A536">
            <v>533</v>
          </cell>
          <cell r="B536">
            <v>66</v>
          </cell>
          <cell r="C536" t="str">
            <v>3- ACIER INOXIDABLE</v>
          </cell>
          <cell r="D536" t="str">
            <v>RO*431*80*3000</v>
          </cell>
          <cell r="E536" t="str">
            <v>RONDS INOX</v>
          </cell>
          <cell r="F536" t="str">
            <v>ROND</v>
          </cell>
          <cell r="G536" t="str">
            <v>431/1.4057 LAC</v>
          </cell>
          <cell r="H536">
            <v>3000</v>
          </cell>
          <cell r="I536"/>
          <cell r="J536"/>
          <cell r="K536"/>
          <cell r="L536">
            <v>80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/>
        </row>
        <row r="537">
          <cell r="A537">
            <v>534</v>
          </cell>
          <cell r="B537">
            <v>67</v>
          </cell>
          <cell r="C537" t="str">
            <v>3- ACIER INOXIDABLE</v>
          </cell>
          <cell r="D537" t="str">
            <v>RO*Z15CN16.02*20*3000</v>
          </cell>
          <cell r="E537" t="str">
            <v>RONDS INOX</v>
          </cell>
          <cell r="F537" t="str">
            <v>ROND</v>
          </cell>
          <cell r="G537" t="str">
            <v>Z 15 CN 16.02</v>
          </cell>
          <cell r="H537">
            <v>3000</v>
          </cell>
          <cell r="I537"/>
          <cell r="J537"/>
          <cell r="K537"/>
          <cell r="L537">
            <v>20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/>
        </row>
        <row r="538">
          <cell r="A538">
            <v>535</v>
          </cell>
          <cell r="B538">
            <v>68</v>
          </cell>
          <cell r="C538" t="str">
            <v>3- ACIER INOXIDABLE</v>
          </cell>
          <cell r="D538" t="str">
            <v>RO*Z30C13*T*30*3000</v>
          </cell>
          <cell r="E538" t="str">
            <v>RONDS INOX</v>
          </cell>
          <cell r="F538" t="str">
            <v>ROND</v>
          </cell>
          <cell r="G538" t="str">
            <v>Z 30 C 13/TRAITE</v>
          </cell>
          <cell r="H538">
            <v>3000</v>
          </cell>
          <cell r="I538"/>
          <cell r="J538"/>
          <cell r="K538"/>
          <cell r="L538">
            <v>30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/>
        </row>
        <row r="539">
          <cell r="A539">
            <v>536</v>
          </cell>
          <cell r="B539">
            <v>69</v>
          </cell>
          <cell r="C539" t="str">
            <v>3- ACIER INOXIDABLE</v>
          </cell>
          <cell r="D539" t="str">
            <v>RO*F15NM*T*25*3000</v>
          </cell>
          <cell r="E539" t="str">
            <v>RONDS INOX</v>
          </cell>
          <cell r="F539" t="str">
            <v>ROND MARTENSITIQUE</v>
          </cell>
          <cell r="G539" t="str">
            <v>Z 6 CND 16.05.01/TRAITE</v>
          </cell>
          <cell r="H539">
            <v>3000</v>
          </cell>
          <cell r="I539"/>
          <cell r="J539"/>
          <cell r="K539"/>
          <cell r="L539">
            <v>25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/>
        </row>
        <row r="540">
          <cell r="A540">
            <v>537</v>
          </cell>
          <cell r="B540">
            <v>70</v>
          </cell>
          <cell r="C540" t="str">
            <v>3- ACIER INOXIDABLE</v>
          </cell>
          <cell r="D540" t="str">
            <v>TL*304L*LAF*2000*1000*1</v>
          </cell>
          <cell r="E540" t="str">
            <v>TOLES INOX</v>
          </cell>
          <cell r="F540" t="str">
            <v>TOLE</v>
          </cell>
          <cell r="G540" t="str">
            <v>304L/LAF</v>
          </cell>
          <cell r="H540">
            <v>2000</v>
          </cell>
          <cell r="I540"/>
          <cell r="J540">
            <v>1000</v>
          </cell>
          <cell r="K540">
            <v>1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/>
        </row>
        <row r="541">
          <cell r="A541">
            <v>538</v>
          </cell>
          <cell r="B541">
            <v>71</v>
          </cell>
          <cell r="C541" t="str">
            <v>3- ACIER INOXIDABLE</v>
          </cell>
          <cell r="D541" t="str">
            <v>TL*304L*LAF*2000*1000*1.5</v>
          </cell>
          <cell r="E541" t="str">
            <v>TOLES INOX</v>
          </cell>
          <cell r="F541" t="str">
            <v>TOLE</v>
          </cell>
          <cell r="G541" t="str">
            <v>304L/LAF</v>
          </cell>
          <cell r="H541">
            <v>2000</v>
          </cell>
          <cell r="I541"/>
          <cell r="J541">
            <v>1000</v>
          </cell>
          <cell r="K541">
            <v>1.5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/>
        </row>
        <row r="542">
          <cell r="A542">
            <v>539</v>
          </cell>
          <cell r="B542">
            <v>72</v>
          </cell>
          <cell r="C542" t="str">
            <v>3- ACIER INOXIDABLE</v>
          </cell>
          <cell r="D542" t="str">
            <v>TL*304L*LAF*2000*1000*2</v>
          </cell>
          <cell r="E542" t="str">
            <v>TOLES INOX</v>
          </cell>
          <cell r="F542" t="str">
            <v>TOLE</v>
          </cell>
          <cell r="G542" t="str">
            <v>304L/LAF</v>
          </cell>
          <cell r="H542">
            <v>2000</v>
          </cell>
          <cell r="I542"/>
          <cell r="J542">
            <v>1000</v>
          </cell>
          <cell r="K542">
            <v>2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/>
        </row>
        <row r="543">
          <cell r="A543">
            <v>540</v>
          </cell>
          <cell r="B543">
            <v>73</v>
          </cell>
          <cell r="C543" t="str">
            <v>3- ACIER INOXIDABLE</v>
          </cell>
          <cell r="D543" t="str">
            <v>TL*304L*LAF*2000*1000*2.5</v>
          </cell>
          <cell r="E543" t="str">
            <v>TOLES INOX</v>
          </cell>
          <cell r="F543" t="str">
            <v>TOLE</v>
          </cell>
          <cell r="G543" t="str">
            <v>304L/LAF</v>
          </cell>
          <cell r="H543">
            <v>2000</v>
          </cell>
          <cell r="I543"/>
          <cell r="J543">
            <v>1000</v>
          </cell>
          <cell r="K543">
            <v>2.5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/>
        </row>
        <row r="544">
          <cell r="A544">
            <v>541</v>
          </cell>
          <cell r="B544">
            <v>74</v>
          </cell>
          <cell r="C544" t="str">
            <v>3- ACIER INOXIDABLE</v>
          </cell>
          <cell r="D544" t="str">
            <v>TL*304L*LAF*2000*1000*3</v>
          </cell>
          <cell r="E544" t="str">
            <v>TOLES INOX</v>
          </cell>
          <cell r="F544" t="str">
            <v>TOLE</v>
          </cell>
          <cell r="G544" t="str">
            <v>304L/LAF</v>
          </cell>
          <cell r="H544">
            <v>2000</v>
          </cell>
          <cell r="I544"/>
          <cell r="J544">
            <v>1000</v>
          </cell>
          <cell r="K544">
            <v>3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/>
        </row>
        <row r="545">
          <cell r="A545">
            <v>542</v>
          </cell>
          <cell r="B545">
            <v>75</v>
          </cell>
          <cell r="C545" t="str">
            <v>3- ACIER INOXIDABLE</v>
          </cell>
          <cell r="D545" t="str">
            <v>TL*304L*LAF*2000*1000*4</v>
          </cell>
          <cell r="E545" t="str">
            <v>TOLES INOX</v>
          </cell>
          <cell r="F545" t="str">
            <v>TOLE</v>
          </cell>
          <cell r="G545" t="str">
            <v>304L/LAF</v>
          </cell>
          <cell r="H545">
            <v>2000</v>
          </cell>
          <cell r="I545"/>
          <cell r="J545">
            <v>1000</v>
          </cell>
          <cell r="K545">
            <v>4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/>
        </row>
        <row r="546">
          <cell r="A546">
            <v>543</v>
          </cell>
          <cell r="B546">
            <v>76</v>
          </cell>
          <cell r="C546" t="str">
            <v>3- ACIER INOXIDABLE</v>
          </cell>
          <cell r="D546" t="str">
            <v>TL*304*LAF*3000*1500*1.5</v>
          </cell>
          <cell r="E546" t="str">
            <v>TOLES INOX</v>
          </cell>
          <cell r="F546" t="str">
            <v>TOLE</v>
          </cell>
          <cell r="G546" t="str">
            <v>304L/LAF</v>
          </cell>
          <cell r="H546">
            <v>3000</v>
          </cell>
          <cell r="I546"/>
          <cell r="J546">
            <v>1500</v>
          </cell>
          <cell r="K546">
            <v>1.5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/>
        </row>
        <row r="547">
          <cell r="A547">
            <v>544</v>
          </cell>
          <cell r="B547">
            <v>77</v>
          </cell>
          <cell r="C547" t="str">
            <v>3- ACIER INOXIDABLE</v>
          </cell>
          <cell r="D547" t="str">
            <v>TL*316L*LAF*2000*1000*1.5</v>
          </cell>
          <cell r="E547" t="str">
            <v>TOLES INOX</v>
          </cell>
          <cell r="F547" t="str">
            <v>TOLE</v>
          </cell>
          <cell r="G547" t="str">
            <v>316L/LAF</v>
          </cell>
          <cell r="H547">
            <v>2000</v>
          </cell>
          <cell r="I547"/>
          <cell r="J547">
            <v>1000</v>
          </cell>
          <cell r="K547">
            <v>1.5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/>
        </row>
        <row r="548">
          <cell r="A548">
            <v>545</v>
          </cell>
          <cell r="B548">
            <v>78</v>
          </cell>
          <cell r="C548" t="str">
            <v>3- ACIER INOXIDABLE</v>
          </cell>
          <cell r="D548" t="str">
            <v>TL*316L*LAF*2000*1000*2</v>
          </cell>
          <cell r="E548" t="str">
            <v>TOLES INOX</v>
          </cell>
          <cell r="F548" t="str">
            <v>TOLE</v>
          </cell>
          <cell r="G548" t="str">
            <v>316L/LAF</v>
          </cell>
          <cell r="H548">
            <v>2000</v>
          </cell>
          <cell r="I548"/>
          <cell r="J548">
            <v>1000</v>
          </cell>
          <cell r="K548">
            <v>2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/>
        </row>
        <row r="549">
          <cell r="A549">
            <v>546</v>
          </cell>
          <cell r="B549">
            <v>79</v>
          </cell>
          <cell r="C549" t="str">
            <v>3- ACIER INOXIDABLE</v>
          </cell>
          <cell r="D549" t="str">
            <v>TL*316L*LAF*2000*1000*3</v>
          </cell>
          <cell r="E549" t="str">
            <v>TOLES INOX</v>
          </cell>
          <cell r="F549" t="str">
            <v>TOLE</v>
          </cell>
          <cell r="G549" t="str">
            <v>316L/LAF</v>
          </cell>
          <cell r="H549">
            <v>2000</v>
          </cell>
          <cell r="I549"/>
          <cell r="J549">
            <v>1000</v>
          </cell>
          <cell r="K549">
            <v>3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/>
        </row>
        <row r="550">
          <cell r="A550">
            <v>547</v>
          </cell>
          <cell r="B550">
            <v>80</v>
          </cell>
          <cell r="C550" t="str">
            <v>3- ACIER INOXIDABLE</v>
          </cell>
          <cell r="D550" t="str">
            <v>TL*316L*LAF*2000*1000*4</v>
          </cell>
          <cell r="E550" t="str">
            <v>TOLES INOX</v>
          </cell>
          <cell r="F550" t="str">
            <v>TOLE</v>
          </cell>
          <cell r="G550" t="str">
            <v>316L/LAF</v>
          </cell>
          <cell r="H550">
            <v>2000</v>
          </cell>
          <cell r="I550"/>
          <cell r="J550">
            <v>1000</v>
          </cell>
          <cell r="K550">
            <v>4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/>
        </row>
        <row r="551">
          <cell r="A551">
            <v>548</v>
          </cell>
          <cell r="B551">
            <v>81</v>
          </cell>
          <cell r="C551" t="str">
            <v>3- ACIER INOXIDABLE</v>
          </cell>
          <cell r="D551" t="str">
            <v>TL*316L*LAF*2000*1000*5</v>
          </cell>
          <cell r="E551" t="str">
            <v>TOLES INOX</v>
          </cell>
          <cell r="F551" t="str">
            <v>TOLE</v>
          </cell>
          <cell r="G551" t="str">
            <v>316L/LAF</v>
          </cell>
          <cell r="H551">
            <v>2000</v>
          </cell>
          <cell r="I551"/>
          <cell r="J551">
            <v>1000</v>
          </cell>
          <cell r="K551">
            <v>5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/>
        </row>
        <row r="552">
          <cell r="A552">
            <v>549</v>
          </cell>
          <cell r="B552">
            <v>82</v>
          </cell>
          <cell r="C552" t="str">
            <v>3- ACIER INOXIDABLE</v>
          </cell>
          <cell r="D552" t="str">
            <v>TL*316L*LAF*2000*1000*6</v>
          </cell>
          <cell r="E552" t="str">
            <v>TOLES INOX</v>
          </cell>
          <cell r="F552" t="str">
            <v>TOLE</v>
          </cell>
          <cell r="G552" t="str">
            <v>316L/LAF</v>
          </cell>
          <cell r="H552">
            <v>2000</v>
          </cell>
          <cell r="I552"/>
          <cell r="J552">
            <v>1000</v>
          </cell>
          <cell r="K552">
            <v>6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/>
        </row>
        <row r="553">
          <cell r="A553">
            <v>550</v>
          </cell>
          <cell r="B553">
            <v>83</v>
          </cell>
          <cell r="C553" t="str">
            <v>3- ACIER INOXIDABLE</v>
          </cell>
          <cell r="D553" t="str">
            <v>TL*316L*LAF*2500*1250*1.5</v>
          </cell>
          <cell r="E553" t="str">
            <v>TOLES INOX</v>
          </cell>
          <cell r="F553" t="str">
            <v>TOLE</v>
          </cell>
          <cell r="G553" t="str">
            <v>316L/LAF</v>
          </cell>
          <cell r="H553">
            <v>2500</v>
          </cell>
          <cell r="I553"/>
          <cell r="J553">
            <v>1250</v>
          </cell>
          <cell r="K553">
            <v>1.5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/>
        </row>
        <row r="554">
          <cell r="A554">
            <v>551</v>
          </cell>
          <cell r="B554">
            <v>84</v>
          </cell>
          <cell r="C554" t="str">
            <v>3- ACIER INOXIDABLE</v>
          </cell>
          <cell r="D554" t="str">
            <v>TL*316L*LAF*3000*1500*1.5</v>
          </cell>
          <cell r="E554" t="str">
            <v>TOLES INOX</v>
          </cell>
          <cell r="F554" t="str">
            <v>TOLE</v>
          </cell>
          <cell r="G554" t="str">
            <v>316L/LAF</v>
          </cell>
          <cell r="H554">
            <v>3000</v>
          </cell>
          <cell r="I554"/>
          <cell r="J554">
            <v>1500</v>
          </cell>
          <cell r="K554">
            <v>1.5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/>
        </row>
        <row r="555">
          <cell r="A555">
            <v>552</v>
          </cell>
          <cell r="B555">
            <v>85</v>
          </cell>
          <cell r="C555" t="str">
            <v>3- ACIER INOXIDABLE</v>
          </cell>
          <cell r="D555" t="str">
            <v>TL*316L*SMF*2000*1000*0.8</v>
          </cell>
          <cell r="E555" t="str">
            <v>TOLES INOX</v>
          </cell>
          <cell r="F555" t="str">
            <v>TOLE</v>
          </cell>
          <cell r="G555" t="str">
            <v>316L/SUPER MIROIR FINISH</v>
          </cell>
          <cell r="H555">
            <v>2000</v>
          </cell>
          <cell r="I555"/>
          <cell r="J555">
            <v>1000</v>
          </cell>
          <cell r="K555">
            <v>0.8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/>
        </row>
        <row r="556">
          <cell r="A556">
            <v>553</v>
          </cell>
          <cell r="B556">
            <v>86</v>
          </cell>
          <cell r="C556" t="str">
            <v>3- ACIER INOXIDABLE</v>
          </cell>
          <cell r="D556" t="str">
            <v>TL*321*LAF*2000*1000*1.5</v>
          </cell>
          <cell r="E556" t="str">
            <v>TOLES INOX</v>
          </cell>
          <cell r="F556" t="str">
            <v>TOLE</v>
          </cell>
          <cell r="G556" t="str">
            <v>321L/LAF</v>
          </cell>
          <cell r="H556">
            <v>2000</v>
          </cell>
          <cell r="I556"/>
          <cell r="J556">
            <v>1000</v>
          </cell>
          <cell r="K556">
            <v>1.5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/>
        </row>
        <row r="557">
          <cell r="A557">
            <v>554</v>
          </cell>
          <cell r="B557">
            <v>87</v>
          </cell>
          <cell r="C557" t="str">
            <v>3- ACIER INOXIDABLE</v>
          </cell>
          <cell r="D557" t="str">
            <v>TL*321*LAF*2000*1000*2</v>
          </cell>
          <cell r="E557" t="str">
            <v>TOLES INOX</v>
          </cell>
          <cell r="F557" t="str">
            <v>TOLE</v>
          </cell>
          <cell r="G557" t="str">
            <v>321L/LAF</v>
          </cell>
          <cell r="H557">
            <v>2000</v>
          </cell>
          <cell r="I557"/>
          <cell r="J557">
            <v>1000</v>
          </cell>
          <cell r="K557">
            <v>2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/>
        </row>
        <row r="558">
          <cell r="A558">
            <v>555</v>
          </cell>
          <cell r="B558">
            <v>88</v>
          </cell>
          <cell r="C558" t="str">
            <v>3- ACIER INOXIDABLE</v>
          </cell>
          <cell r="D558" t="str">
            <v>TL*321*LAF*2000*1000*3</v>
          </cell>
          <cell r="E558" t="str">
            <v>TOLES INOX</v>
          </cell>
          <cell r="F558" t="str">
            <v>TOLE</v>
          </cell>
          <cell r="G558" t="str">
            <v>321L/LAF</v>
          </cell>
          <cell r="H558">
            <v>2000</v>
          </cell>
          <cell r="I558"/>
          <cell r="J558">
            <v>1000</v>
          </cell>
          <cell r="K558">
            <v>3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/>
        </row>
        <row r="559">
          <cell r="A559">
            <v>556</v>
          </cell>
          <cell r="B559">
            <v>89</v>
          </cell>
          <cell r="C559" t="str">
            <v>3- ACIER INOXIDABLE</v>
          </cell>
          <cell r="D559" t="str">
            <v>TL*304L*LAF*2000*1000*4</v>
          </cell>
          <cell r="E559" t="str">
            <v>TOLES INOX</v>
          </cell>
          <cell r="F559" t="str">
            <v>TOLE</v>
          </cell>
          <cell r="G559" t="str">
            <v>321L/LAF</v>
          </cell>
          <cell r="H559">
            <v>2000</v>
          </cell>
          <cell r="I559"/>
          <cell r="J559">
            <v>1000</v>
          </cell>
          <cell r="K559">
            <v>4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/>
        </row>
        <row r="560">
          <cell r="A560">
            <v>557</v>
          </cell>
          <cell r="B560">
            <v>90</v>
          </cell>
          <cell r="C560" t="str">
            <v>3- ACIER INOXIDABLE</v>
          </cell>
          <cell r="D560" t="str">
            <v>TL*321*LAF*3000*1500*2</v>
          </cell>
          <cell r="E560" t="str">
            <v>TOLES INOX</v>
          </cell>
          <cell r="F560" t="str">
            <v>TOLE</v>
          </cell>
          <cell r="G560" t="str">
            <v>321L/LAF</v>
          </cell>
          <cell r="H560">
            <v>3000</v>
          </cell>
          <cell r="I560"/>
          <cell r="J560">
            <v>1500</v>
          </cell>
          <cell r="K560">
            <v>2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/>
        </row>
        <row r="561">
          <cell r="A561">
            <v>558</v>
          </cell>
          <cell r="B561">
            <v>91</v>
          </cell>
          <cell r="C561" t="str">
            <v>3- ACIER INOXIDABLE</v>
          </cell>
          <cell r="D561" t="str">
            <v>TL*304*R10T14*2000*1000*1.5</v>
          </cell>
          <cell r="E561" t="str">
            <v>TOLES INOX</v>
          </cell>
          <cell r="F561" t="str">
            <v>TOLE PERFOREE</v>
          </cell>
          <cell r="G561" t="str">
            <v>304L/R10T14</v>
          </cell>
          <cell r="H561">
            <v>2000</v>
          </cell>
          <cell r="I561"/>
          <cell r="J561">
            <v>1000</v>
          </cell>
          <cell r="K561">
            <v>1.5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/>
        </row>
        <row r="562">
          <cell r="A562">
            <v>559</v>
          </cell>
          <cell r="B562">
            <v>92</v>
          </cell>
          <cell r="C562" t="str">
            <v>3- ACIER INOXIDABLE</v>
          </cell>
          <cell r="D562" t="str">
            <v>TL*304L*R5T7*2000*1000*1.5</v>
          </cell>
          <cell r="E562" t="str">
            <v>TOLES INOX</v>
          </cell>
          <cell r="F562" t="str">
            <v>TOLE PERFOREE</v>
          </cell>
          <cell r="G562" t="str">
            <v>304L/R5T7</v>
          </cell>
          <cell r="H562">
            <v>2000</v>
          </cell>
          <cell r="I562"/>
          <cell r="J562">
            <v>1000</v>
          </cell>
          <cell r="K562">
            <v>1.5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/>
        </row>
        <row r="563">
          <cell r="A563">
            <v>560</v>
          </cell>
          <cell r="B563">
            <v>93</v>
          </cell>
          <cell r="C563" t="str">
            <v>3- ACIER INOXIDABLE</v>
          </cell>
          <cell r="D563" t="str">
            <v>TL*316L*R5T7*2000*1000*2</v>
          </cell>
          <cell r="E563" t="str">
            <v>TOLES INOX</v>
          </cell>
          <cell r="F563" t="str">
            <v>TOLE PERFOREE</v>
          </cell>
          <cell r="G563" t="str">
            <v>316L/R5T7</v>
          </cell>
          <cell r="H563">
            <v>2000</v>
          </cell>
          <cell r="I563"/>
          <cell r="J563">
            <v>1000</v>
          </cell>
          <cell r="K563">
            <v>2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/>
        </row>
        <row r="564">
          <cell r="A564">
            <v>561</v>
          </cell>
          <cell r="B564">
            <v>94</v>
          </cell>
          <cell r="C564" t="str">
            <v>3- ACIER INOXIDABLE</v>
          </cell>
          <cell r="D564" t="str">
            <v>TC*304L*30*2*6000</v>
          </cell>
          <cell r="E564" t="str">
            <v>TUBES INOX</v>
          </cell>
          <cell r="F564" t="str">
            <v>TUBE CARRE</v>
          </cell>
          <cell r="G564" t="str">
            <v>304L</v>
          </cell>
          <cell r="H564">
            <v>6000</v>
          </cell>
          <cell r="I564"/>
          <cell r="J564">
            <v>30</v>
          </cell>
          <cell r="K564">
            <v>2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/>
        </row>
        <row r="565">
          <cell r="A565">
            <v>562</v>
          </cell>
          <cell r="B565">
            <v>95</v>
          </cell>
          <cell r="C565" t="str">
            <v>3- ACIER INOXIDABLE</v>
          </cell>
          <cell r="D565" t="str">
            <v>TC*304L*40*2*6000</v>
          </cell>
          <cell r="E565" t="str">
            <v>TUBES INOX</v>
          </cell>
          <cell r="F565" t="str">
            <v>TUBE CARRE</v>
          </cell>
          <cell r="G565" t="str">
            <v>304L</v>
          </cell>
          <cell r="H565">
            <v>6000</v>
          </cell>
          <cell r="I565"/>
          <cell r="J565">
            <v>40</v>
          </cell>
          <cell r="K565">
            <v>2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/>
        </row>
        <row r="566">
          <cell r="A566">
            <v>563</v>
          </cell>
          <cell r="B566">
            <v>96</v>
          </cell>
          <cell r="C566" t="str">
            <v>3- ACIER INOXIDABLE</v>
          </cell>
          <cell r="D566" t="str">
            <v>TC*316L*25*1.5*6000</v>
          </cell>
          <cell r="E566" t="str">
            <v>TUBES INOX</v>
          </cell>
          <cell r="F566" t="str">
            <v>TUBE CARRE</v>
          </cell>
          <cell r="G566" t="str">
            <v>316L</v>
          </cell>
          <cell r="H566">
            <v>6000</v>
          </cell>
          <cell r="I566"/>
          <cell r="J566">
            <v>25</v>
          </cell>
          <cell r="K566">
            <v>1.5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/>
        </row>
        <row r="567">
          <cell r="A567">
            <v>564</v>
          </cell>
          <cell r="B567">
            <v>97</v>
          </cell>
          <cell r="C567" t="str">
            <v>3- ACIER INOXIDABLE</v>
          </cell>
          <cell r="D567" t="str">
            <v>TC*316L*30*2*6000</v>
          </cell>
          <cell r="E567" t="str">
            <v>TUBES INOX</v>
          </cell>
          <cell r="F567" t="str">
            <v>TUBE CARRE</v>
          </cell>
          <cell r="G567" t="str">
            <v>316L</v>
          </cell>
          <cell r="H567">
            <v>6000</v>
          </cell>
          <cell r="I567"/>
          <cell r="J567">
            <v>30</v>
          </cell>
          <cell r="K567">
            <v>2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/>
        </row>
        <row r="568">
          <cell r="A568">
            <v>565</v>
          </cell>
          <cell r="B568">
            <v>98</v>
          </cell>
          <cell r="C568" t="str">
            <v>3- ACIER INOXIDABLE</v>
          </cell>
          <cell r="D568" t="str">
            <v>TO*304L*3D*48.3*2</v>
          </cell>
          <cell r="E568" t="str">
            <v>TUBES INOX</v>
          </cell>
          <cell r="F568" t="str">
            <v>TUBE COUDE AS INOX</v>
          </cell>
          <cell r="G568" t="str">
            <v>304L/3D 30 DEGRE</v>
          </cell>
          <cell r="H568"/>
          <cell r="I568"/>
          <cell r="J568"/>
          <cell r="K568">
            <v>2</v>
          </cell>
          <cell r="L568">
            <v>48.3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/>
        </row>
        <row r="569">
          <cell r="A569">
            <v>566</v>
          </cell>
          <cell r="B569">
            <v>99</v>
          </cell>
          <cell r="C569" t="str">
            <v>3- ACIER INOXIDABLE</v>
          </cell>
          <cell r="D569" t="str">
            <v>TO*316L*DECO*20*1.5*6000</v>
          </cell>
          <cell r="E569" t="str">
            <v>TUBES INOX</v>
          </cell>
          <cell r="F569" t="str">
            <v>TUBE DECORATION ACCAS</v>
          </cell>
          <cell r="G569" t="str">
            <v>316L/DECO</v>
          </cell>
          <cell r="H569">
            <v>6000</v>
          </cell>
          <cell r="I569"/>
          <cell r="J569"/>
          <cell r="K569">
            <v>1.5</v>
          </cell>
          <cell r="L569">
            <v>20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/>
        </row>
        <row r="570">
          <cell r="A570">
            <v>567</v>
          </cell>
          <cell r="B570">
            <v>100</v>
          </cell>
          <cell r="C570" t="str">
            <v>3- ACIER INOXIDABLE</v>
          </cell>
          <cell r="D570" t="str">
            <v>TO*316L*DECO*25*1.5*6000</v>
          </cell>
          <cell r="E570" t="str">
            <v>TUBES INOX</v>
          </cell>
          <cell r="F570" t="str">
            <v>TUBE DECORATION ACCAS</v>
          </cell>
          <cell r="G570" t="str">
            <v>316L/DECO</v>
          </cell>
          <cell r="H570">
            <v>6000</v>
          </cell>
          <cell r="I570"/>
          <cell r="J570"/>
          <cell r="K570">
            <v>1.5</v>
          </cell>
          <cell r="L570">
            <v>25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/>
        </row>
        <row r="571">
          <cell r="A571">
            <v>568</v>
          </cell>
          <cell r="B571">
            <v>101</v>
          </cell>
          <cell r="C571" t="str">
            <v>3- ACIER INOXIDABLE</v>
          </cell>
          <cell r="D571" t="str">
            <v>TO*1.4307*TCRS*63.5*1.5*6000</v>
          </cell>
          <cell r="E571" t="str">
            <v>TUBES INOX</v>
          </cell>
          <cell r="F571" t="str">
            <v>TUBE ROND</v>
          </cell>
          <cell r="G571" t="str">
            <v>1.4307/TUBE CORRO RS</v>
          </cell>
          <cell r="H571">
            <v>6000</v>
          </cell>
          <cell r="I571"/>
          <cell r="J571"/>
          <cell r="K571">
            <v>1.5</v>
          </cell>
          <cell r="L571">
            <v>63.5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/>
        </row>
        <row r="572">
          <cell r="A572">
            <v>569</v>
          </cell>
          <cell r="B572">
            <v>102</v>
          </cell>
          <cell r="C572" t="str">
            <v>3- ACIER INOXIDABLE</v>
          </cell>
          <cell r="D572" t="str">
            <v>TO*1.4307*TCRS*60.3*1.6*6000</v>
          </cell>
          <cell r="E572" t="str">
            <v>TUBES INOX</v>
          </cell>
          <cell r="F572" t="str">
            <v>TUBE ROND</v>
          </cell>
          <cell r="G572" t="str">
            <v>1.4307/TUBE CORRO RS</v>
          </cell>
          <cell r="H572">
            <v>6000</v>
          </cell>
          <cell r="I572"/>
          <cell r="J572"/>
          <cell r="K572">
            <v>1.6</v>
          </cell>
          <cell r="L572">
            <v>60.3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/>
        </row>
        <row r="573">
          <cell r="A573">
            <v>570</v>
          </cell>
          <cell r="B573">
            <v>103</v>
          </cell>
          <cell r="C573" t="str">
            <v>3- ACIER INOXIDABLE</v>
          </cell>
          <cell r="D573" t="str">
            <v>TO*304L*53*1.5*6000</v>
          </cell>
          <cell r="E573" t="str">
            <v>TUBES INOX</v>
          </cell>
          <cell r="F573" t="str">
            <v>TUBE ROND</v>
          </cell>
          <cell r="G573" t="str">
            <v>304L</v>
          </cell>
          <cell r="H573">
            <v>6000</v>
          </cell>
          <cell r="I573"/>
          <cell r="J573"/>
          <cell r="K573">
            <v>1.5</v>
          </cell>
          <cell r="L573">
            <v>53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/>
        </row>
        <row r="574">
          <cell r="A574">
            <v>571</v>
          </cell>
          <cell r="B574">
            <v>104</v>
          </cell>
          <cell r="C574" t="str">
            <v>3- ACIER INOXIDABLE</v>
          </cell>
          <cell r="D574" t="str">
            <v>TO*304L*R/S*33.70*3.20*6000</v>
          </cell>
          <cell r="E574" t="str">
            <v>TUBES INOX</v>
          </cell>
          <cell r="F574" t="str">
            <v>TUBE ROND</v>
          </cell>
          <cell r="G574" t="str">
            <v>304L/R/S ISO</v>
          </cell>
          <cell r="H574">
            <v>6000</v>
          </cell>
          <cell r="I574"/>
          <cell r="J574"/>
          <cell r="K574">
            <v>3.2</v>
          </cell>
          <cell r="L574">
            <v>33.700000000000003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/>
        </row>
        <row r="575">
          <cell r="A575">
            <v>572</v>
          </cell>
          <cell r="B575">
            <v>105</v>
          </cell>
          <cell r="C575" t="str">
            <v>3- ACIER INOXIDABLE</v>
          </cell>
          <cell r="D575" t="str">
            <v>TO*304L*R/S*21.3*1.6*6000</v>
          </cell>
          <cell r="E575" t="str">
            <v>TUBES INOX</v>
          </cell>
          <cell r="F575" t="str">
            <v>TUBE ROND</v>
          </cell>
          <cell r="G575" t="str">
            <v>304L/ROULE SOUDE</v>
          </cell>
          <cell r="H575">
            <v>6000</v>
          </cell>
          <cell r="I575"/>
          <cell r="J575"/>
          <cell r="K575">
            <v>1.6</v>
          </cell>
          <cell r="L575">
            <v>21.3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/>
        </row>
        <row r="576">
          <cell r="A576">
            <v>573</v>
          </cell>
          <cell r="B576">
            <v>106</v>
          </cell>
          <cell r="C576" t="str">
            <v>3- ACIER INOXIDABLE</v>
          </cell>
          <cell r="D576" t="str">
            <v>TO*304L*TCRS*48.3*2.77*6000</v>
          </cell>
          <cell r="E576" t="str">
            <v>TUBES INOX</v>
          </cell>
          <cell r="F576" t="str">
            <v>TUBE ROND</v>
          </cell>
          <cell r="G576" t="str">
            <v>304L/ROULE SOUDE</v>
          </cell>
          <cell r="H576">
            <v>6000</v>
          </cell>
          <cell r="I576"/>
          <cell r="J576"/>
          <cell r="K576">
            <v>2.77</v>
          </cell>
          <cell r="L576">
            <v>48.3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/>
        </row>
        <row r="577">
          <cell r="A577">
            <v>574</v>
          </cell>
          <cell r="B577">
            <v>107</v>
          </cell>
          <cell r="C577" t="str">
            <v>3- ACIER INOXIDABLE</v>
          </cell>
          <cell r="D577" t="str">
            <v>TO*304L*R/S*108*3*6000</v>
          </cell>
          <cell r="E577" t="str">
            <v>TUBES INOX</v>
          </cell>
          <cell r="F577" t="str">
            <v>TUBE ROND</v>
          </cell>
          <cell r="G577" t="str">
            <v>304L/ROULE SOUDE</v>
          </cell>
          <cell r="H577">
            <v>6000</v>
          </cell>
          <cell r="I577"/>
          <cell r="J577"/>
          <cell r="K577">
            <v>3</v>
          </cell>
          <cell r="L577">
            <v>108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/>
        </row>
        <row r="578">
          <cell r="A578">
            <v>575</v>
          </cell>
          <cell r="B578">
            <v>108</v>
          </cell>
          <cell r="C578" t="str">
            <v>3- ACIER INOXIDABLE</v>
          </cell>
          <cell r="D578" t="str">
            <v>TO*304L*S/S*16*1*6000</v>
          </cell>
          <cell r="E578" t="str">
            <v>TUBES INOX</v>
          </cell>
          <cell r="F578" t="str">
            <v>TUBE ROND</v>
          </cell>
          <cell r="G578" t="str">
            <v>304L/SANS SOUDURE</v>
          </cell>
          <cell r="H578">
            <v>6000</v>
          </cell>
          <cell r="I578"/>
          <cell r="J578"/>
          <cell r="K578">
            <v>1</v>
          </cell>
          <cell r="L578">
            <v>16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/>
        </row>
        <row r="579">
          <cell r="A579">
            <v>576</v>
          </cell>
          <cell r="B579">
            <v>109</v>
          </cell>
          <cell r="C579" t="str">
            <v>3- ACIER INOXIDABLE</v>
          </cell>
          <cell r="D579" t="str">
            <v>TO*304L*26.9*2*6000</v>
          </cell>
          <cell r="E579" t="str">
            <v>TUBES INOX</v>
          </cell>
          <cell r="F579" t="str">
            <v>TUBE ROND</v>
          </cell>
          <cell r="G579" t="str">
            <v>304L/SANS SOUDURE</v>
          </cell>
          <cell r="H579">
            <v>6000</v>
          </cell>
          <cell r="I579"/>
          <cell r="J579"/>
          <cell r="K579" t="str">
            <v>2</v>
          </cell>
          <cell r="L579" t="str">
            <v>26,9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/>
        </row>
        <row r="580">
          <cell r="A580">
            <v>577</v>
          </cell>
          <cell r="B580">
            <v>110</v>
          </cell>
          <cell r="C580" t="str">
            <v>3- ACIER INOXIDABLE</v>
          </cell>
          <cell r="D580" t="str">
            <v>TO*304L*S/S*20*1*6000</v>
          </cell>
          <cell r="E580" t="str">
            <v>TUBES INOX</v>
          </cell>
          <cell r="F580" t="str">
            <v>TUBE ROND</v>
          </cell>
          <cell r="G580" t="str">
            <v>304L/SANS SOUDURE</v>
          </cell>
          <cell r="H580">
            <v>6000</v>
          </cell>
          <cell r="I580"/>
          <cell r="J580"/>
          <cell r="K580">
            <v>1</v>
          </cell>
          <cell r="L580">
            <v>20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/>
        </row>
        <row r="581">
          <cell r="A581">
            <v>578</v>
          </cell>
          <cell r="B581">
            <v>111</v>
          </cell>
          <cell r="C581" t="str">
            <v>3- ACIER INOXIDABLE</v>
          </cell>
          <cell r="D581" t="str">
            <v>TO*304L*S/S*22*1*6000</v>
          </cell>
          <cell r="E581" t="str">
            <v>TUBES INOX</v>
          </cell>
          <cell r="F581" t="str">
            <v>TUBE ROND</v>
          </cell>
          <cell r="G581" t="str">
            <v>304L/SANS SOUDURE</v>
          </cell>
          <cell r="H581">
            <v>6000</v>
          </cell>
          <cell r="I581"/>
          <cell r="J581"/>
          <cell r="K581">
            <v>1</v>
          </cell>
          <cell r="L581">
            <v>22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/>
        </row>
        <row r="582">
          <cell r="A582">
            <v>579</v>
          </cell>
          <cell r="B582">
            <v>112</v>
          </cell>
          <cell r="C582" t="str">
            <v>3- ACIER INOXIDABLE</v>
          </cell>
          <cell r="D582" t="str">
            <v>TO*304L*S/S*20*2*6000</v>
          </cell>
          <cell r="E582" t="str">
            <v>TUBES INOX</v>
          </cell>
          <cell r="F582" t="str">
            <v>TUBE ROND</v>
          </cell>
          <cell r="G582" t="str">
            <v>304L/SANS SOUDURE</v>
          </cell>
          <cell r="H582">
            <v>6000</v>
          </cell>
          <cell r="I582"/>
          <cell r="J582"/>
          <cell r="K582">
            <v>2</v>
          </cell>
          <cell r="L582">
            <v>20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/>
        </row>
        <row r="583">
          <cell r="A583">
            <v>580</v>
          </cell>
          <cell r="B583">
            <v>113</v>
          </cell>
          <cell r="C583" t="str">
            <v>3- ACIER INOXIDABLE</v>
          </cell>
          <cell r="D583" t="str">
            <v>TO*304L*63*11.5*3000</v>
          </cell>
          <cell r="E583" t="str">
            <v>TUBES INOX</v>
          </cell>
          <cell r="F583" t="str">
            <v>TUBE ROND</v>
          </cell>
          <cell r="G583" t="str">
            <v>304L/SANS SOUDURE</v>
          </cell>
          <cell r="H583" t="str">
            <v>3000</v>
          </cell>
          <cell r="I583"/>
          <cell r="J583"/>
          <cell r="K583" t="str">
            <v>11,5</v>
          </cell>
          <cell r="L583" t="str">
            <v>63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/>
        </row>
        <row r="584">
          <cell r="A584">
            <v>581</v>
          </cell>
          <cell r="B584">
            <v>114</v>
          </cell>
          <cell r="C584" t="str">
            <v>3- ACIER INOXIDABLE</v>
          </cell>
          <cell r="D584" t="str">
            <v>TO*304L*S/S*76.1*2*6000</v>
          </cell>
          <cell r="E584" t="str">
            <v>TUBES INOX</v>
          </cell>
          <cell r="F584" t="str">
            <v>TUBE ROND</v>
          </cell>
          <cell r="G584" t="str">
            <v>304L/SANS SOUDURE</v>
          </cell>
          <cell r="H584">
            <v>6000</v>
          </cell>
          <cell r="I584"/>
          <cell r="J584"/>
          <cell r="K584">
            <v>2</v>
          </cell>
          <cell r="L584">
            <v>76.099999999999994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/>
        </row>
        <row r="585">
          <cell r="A585">
            <v>582</v>
          </cell>
          <cell r="B585">
            <v>115</v>
          </cell>
          <cell r="C585" t="str">
            <v>3- ACIER INOXIDABLE</v>
          </cell>
          <cell r="D585" t="str">
            <v>TO*304L*S/S*71*7.5*6000</v>
          </cell>
          <cell r="E585" t="str">
            <v>TUBES INOX</v>
          </cell>
          <cell r="F585" t="str">
            <v>TUBE ROND</v>
          </cell>
          <cell r="G585" t="str">
            <v>304L/SANS SOUDURE</v>
          </cell>
          <cell r="H585">
            <v>6000</v>
          </cell>
          <cell r="I585"/>
          <cell r="J585"/>
          <cell r="K585">
            <v>7.5</v>
          </cell>
          <cell r="L585">
            <v>71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/>
        </row>
        <row r="586">
          <cell r="A586">
            <v>583</v>
          </cell>
          <cell r="B586">
            <v>116</v>
          </cell>
          <cell r="C586" t="str">
            <v>3- ACIER INOXIDABLE</v>
          </cell>
          <cell r="D586" t="str">
            <v>TO*304L*S/S*70*1.5*6000</v>
          </cell>
          <cell r="E586" t="str">
            <v>TUBES INOX</v>
          </cell>
          <cell r="F586" t="str">
            <v>TUBE ROND</v>
          </cell>
          <cell r="G586" t="str">
            <v>304L/SANS SOUDURE</v>
          </cell>
          <cell r="H586">
            <v>6000</v>
          </cell>
          <cell r="I586"/>
          <cell r="J586"/>
          <cell r="K586" t="str">
            <v>1,5</v>
          </cell>
          <cell r="L586" t="str">
            <v>70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/>
        </row>
        <row r="587">
          <cell r="A587">
            <v>584</v>
          </cell>
          <cell r="B587">
            <v>117</v>
          </cell>
          <cell r="C587" t="str">
            <v>3- ACIER INOXIDABLE</v>
          </cell>
          <cell r="D587" t="str">
            <v>TO*304L*S/S*70*8*6000</v>
          </cell>
          <cell r="E587" t="str">
            <v>TUBES INOX</v>
          </cell>
          <cell r="F587" t="str">
            <v>TUBE ROND</v>
          </cell>
          <cell r="G587" t="str">
            <v>304L/SANS SOUDURE</v>
          </cell>
          <cell r="H587">
            <v>6000</v>
          </cell>
          <cell r="I587"/>
          <cell r="J587"/>
          <cell r="K587">
            <v>8</v>
          </cell>
          <cell r="L587">
            <v>70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/>
        </row>
        <row r="588">
          <cell r="A588">
            <v>585</v>
          </cell>
          <cell r="B588">
            <v>118</v>
          </cell>
          <cell r="C588" t="str">
            <v>3- ACIER INOXIDABLE</v>
          </cell>
          <cell r="D588" t="str">
            <v>TO*304L*TM*150*35*20</v>
          </cell>
          <cell r="E588" t="str">
            <v>TUBES INOX</v>
          </cell>
          <cell r="F588" t="str">
            <v>TUBE ROND</v>
          </cell>
          <cell r="G588" t="str">
            <v>304L/TUBE MECA</v>
          </cell>
          <cell r="H588">
            <v>6000</v>
          </cell>
          <cell r="I588"/>
          <cell r="J588"/>
          <cell r="K588">
            <v>35</v>
          </cell>
          <cell r="L588">
            <v>150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/>
        </row>
        <row r="589">
          <cell r="A589">
            <v>586</v>
          </cell>
          <cell r="B589">
            <v>119</v>
          </cell>
          <cell r="C589" t="str">
            <v>3- ACIER INOXIDABLE</v>
          </cell>
          <cell r="D589" t="str">
            <v>TO*304L*TM*160*14*40</v>
          </cell>
          <cell r="E589" t="str">
            <v>TUBES INOX</v>
          </cell>
          <cell r="F589" t="str">
            <v>TUBE ROND</v>
          </cell>
          <cell r="G589" t="str">
            <v>304L/TUBE MECA</v>
          </cell>
          <cell r="H589" t="str">
            <v>6000</v>
          </cell>
          <cell r="I589"/>
          <cell r="J589"/>
          <cell r="K589">
            <v>14</v>
          </cell>
          <cell r="L589">
            <v>160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/>
        </row>
        <row r="590">
          <cell r="A590">
            <v>587</v>
          </cell>
          <cell r="B590">
            <v>120</v>
          </cell>
          <cell r="C590" t="str">
            <v>3- ACIER INOXIDABLE</v>
          </cell>
          <cell r="D590" t="str">
            <v>TO*304L*TM*100*14.5*57</v>
          </cell>
          <cell r="E590" t="str">
            <v>TUBES INOX</v>
          </cell>
          <cell r="F590" t="str">
            <v>TUBE ROND</v>
          </cell>
          <cell r="G590" t="str">
            <v>304L/TUBE MECA</v>
          </cell>
          <cell r="H590" t="str">
            <v>6000</v>
          </cell>
          <cell r="I590"/>
          <cell r="J590"/>
          <cell r="K590">
            <v>14.5</v>
          </cell>
          <cell r="L590">
            <v>100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/>
        </row>
        <row r="591">
          <cell r="A591">
            <v>588</v>
          </cell>
          <cell r="B591">
            <v>121</v>
          </cell>
          <cell r="C591" t="str">
            <v>3- ACIER INOXIDABLE</v>
          </cell>
          <cell r="D591" t="str">
            <v>TO*304L*TM*80*15*70</v>
          </cell>
          <cell r="E591" t="str">
            <v>TUBES INOX</v>
          </cell>
          <cell r="F591" t="str">
            <v>TUBE ROND</v>
          </cell>
          <cell r="G591" t="str">
            <v>304L/TUBE MECA</v>
          </cell>
          <cell r="H591" t="str">
            <v>6000</v>
          </cell>
          <cell r="I591"/>
          <cell r="J591"/>
          <cell r="K591">
            <v>15</v>
          </cell>
          <cell r="L591">
            <v>80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/>
        </row>
        <row r="592">
          <cell r="A592">
            <v>589</v>
          </cell>
          <cell r="B592">
            <v>122</v>
          </cell>
          <cell r="C592" t="str">
            <v>3- ACIER INOXIDABLE</v>
          </cell>
          <cell r="D592" t="str">
            <v>TO*304L*TM*100*14.5*100</v>
          </cell>
          <cell r="E592" t="str">
            <v>TUBES INOX</v>
          </cell>
          <cell r="F592" t="str">
            <v>TUBE ROND</v>
          </cell>
          <cell r="G592" t="str">
            <v>304L/TUBE MECA</v>
          </cell>
          <cell r="H592" t="str">
            <v>6000</v>
          </cell>
          <cell r="I592"/>
          <cell r="J592"/>
          <cell r="K592">
            <v>14.5</v>
          </cell>
          <cell r="L592">
            <v>100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/>
        </row>
        <row r="593">
          <cell r="A593">
            <v>590</v>
          </cell>
          <cell r="B593">
            <v>123</v>
          </cell>
          <cell r="C593" t="str">
            <v>3- ACIER INOXIDABLE</v>
          </cell>
          <cell r="D593" t="str">
            <v>TO*304L*TM*80*8.5*158</v>
          </cell>
          <cell r="E593" t="str">
            <v>TUBES INOX</v>
          </cell>
          <cell r="F593" t="str">
            <v>TUBE ROND</v>
          </cell>
          <cell r="G593" t="str">
            <v>304L/TUBE MECA</v>
          </cell>
          <cell r="H593" t="str">
            <v>6000</v>
          </cell>
          <cell r="I593"/>
          <cell r="J593"/>
          <cell r="K593">
            <v>8.5</v>
          </cell>
          <cell r="L593">
            <v>80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/>
        </row>
        <row r="594">
          <cell r="A594">
            <v>591</v>
          </cell>
          <cell r="B594">
            <v>1</v>
          </cell>
          <cell r="C594" t="str">
            <v>4- ALUMINIUM</v>
          </cell>
          <cell r="D594" t="str">
            <v>CA*6060*6000*30*30</v>
          </cell>
          <cell r="E594" t="str">
            <v>CARRES ALU</v>
          </cell>
          <cell r="F594" t="str">
            <v>CARRE</v>
          </cell>
          <cell r="G594">
            <v>6060</v>
          </cell>
          <cell r="H594">
            <v>6000</v>
          </cell>
          <cell r="I594"/>
          <cell r="J594">
            <v>30</v>
          </cell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/>
        </row>
        <row r="595">
          <cell r="A595">
            <v>592</v>
          </cell>
          <cell r="B595">
            <v>2</v>
          </cell>
          <cell r="C595" t="str">
            <v>4- ALUMINIUM</v>
          </cell>
          <cell r="D595" t="str">
            <v>CA*6060*6000*40*40</v>
          </cell>
          <cell r="E595" t="str">
            <v>CARRES ALU</v>
          </cell>
          <cell r="F595" t="str">
            <v>CARRE</v>
          </cell>
          <cell r="G595">
            <v>6060</v>
          </cell>
          <cell r="H595">
            <v>6000</v>
          </cell>
          <cell r="I595"/>
          <cell r="J595">
            <v>40</v>
          </cell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/>
        </row>
        <row r="596">
          <cell r="A596">
            <v>593</v>
          </cell>
          <cell r="B596">
            <v>3</v>
          </cell>
          <cell r="C596" t="str">
            <v>4- ALUMINIUM</v>
          </cell>
          <cell r="D596" t="str">
            <v>CA*2017A*T4*3000*15*15</v>
          </cell>
          <cell r="E596" t="str">
            <v>CARRES ALU</v>
          </cell>
          <cell r="F596" t="str">
            <v>CARRE</v>
          </cell>
          <cell r="G596" t="str">
            <v>2017A/T4</v>
          </cell>
          <cell r="H596">
            <v>3000</v>
          </cell>
          <cell r="I596"/>
          <cell r="J596">
            <v>15</v>
          </cell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/>
        </row>
        <row r="597">
          <cell r="A597">
            <v>594</v>
          </cell>
          <cell r="B597">
            <v>4</v>
          </cell>
          <cell r="C597" t="str">
            <v>4- ALUMINIUM</v>
          </cell>
          <cell r="D597" t="str">
            <v>CA*2017A*T4*3000*20*20</v>
          </cell>
          <cell r="E597" t="str">
            <v>CARRES ALU</v>
          </cell>
          <cell r="F597" t="str">
            <v>CARRE</v>
          </cell>
          <cell r="G597" t="str">
            <v>2017A/T4</v>
          </cell>
          <cell r="H597">
            <v>3000</v>
          </cell>
          <cell r="I597"/>
          <cell r="J597">
            <v>20</v>
          </cell>
          <cell r="K597"/>
          <cell r="L597" t="str">
            <v/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/>
        </row>
        <row r="598">
          <cell r="A598">
            <v>595</v>
          </cell>
          <cell r="B598">
            <v>5</v>
          </cell>
          <cell r="C598" t="str">
            <v>4- ALUMINIUM</v>
          </cell>
          <cell r="D598" t="str">
            <v>CA*2017A*T4*3000*30*30</v>
          </cell>
          <cell r="E598" t="str">
            <v>CARRES ALU</v>
          </cell>
          <cell r="F598" t="str">
            <v>CARRE</v>
          </cell>
          <cell r="G598" t="str">
            <v>2017A/T4</v>
          </cell>
          <cell r="H598">
            <v>3000</v>
          </cell>
          <cell r="I598"/>
          <cell r="J598">
            <v>30</v>
          </cell>
          <cell r="K598"/>
          <cell r="L598" t="str">
            <v/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/>
        </row>
        <row r="599">
          <cell r="A599">
            <v>596</v>
          </cell>
          <cell r="B599">
            <v>6</v>
          </cell>
          <cell r="C599" t="str">
            <v>4- ALUMINIUM</v>
          </cell>
          <cell r="D599" t="str">
            <v>CA*2017A*3000*35*35</v>
          </cell>
          <cell r="E599" t="str">
            <v>CARRES ALU</v>
          </cell>
          <cell r="F599" t="str">
            <v>CARRE</v>
          </cell>
          <cell r="G599" t="str">
            <v>2017A/T4</v>
          </cell>
          <cell r="H599">
            <v>3000</v>
          </cell>
          <cell r="I599"/>
          <cell r="J599">
            <v>35</v>
          </cell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/>
        </row>
        <row r="600">
          <cell r="A600">
            <v>597</v>
          </cell>
          <cell r="B600">
            <v>7</v>
          </cell>
          <cell r="C600" t="str">
            <v>4- ALUMINIUM</v>
          </cell>
          <cell r="D600" t="str">
            <v>CA*2017A*T4*3000*40*40</v>
          </cell>
          <cell r="E600" t="str">
            <v>CARRES ALU</v>
          </cell>
          <cell r="F600" t="str">
            <v>CARRE</v>
          </cell>
          <cell r="G600" t="str">
            <v>2017A/T4</v>
          </cell>
          <cell r="H600">
            <v>3000</v>
          </cell>
          <cell r="I600"/>
          <cell r="J600">
            <v>40</v>
          </cell>
          <cell r="K600"/>
          <cell r="L600" t="str">
            <v/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/>
        </row>
        <row r="601">
          <cell r="A601">
            <v>598</v>
          </cell>
          <cell r="B601">
            <v>8</v>
          </cell>
          <cell r="C601" t="str">
            <v>4- ALUMINIUM</v>
          </cell>
          <cell r="D601" t="str">
            <v>CA*2017A*T4*3000*60*60</v>
          </cell>
          <cell r="E601" t="str">
            <v>CARRES ALU</v>
          </cell>
          <cell r="F601" t="str">
            <v>CARRE</v>
          </cell>
          <cell r="G601" t="str">
            <v>2017A/T4</v>
          </cell>
          <cell r="H601">
            <v>3000</v>
          </cell>
          <cell r="I601"/>
          <cell r="J601">
            <v>60</v>
          </cell>
          <cell r="K601"/>
          <cell r="L601" t="str">
            <v/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/>
        </row>
        <row r="602">
          <cell r="A602">
            <v>599</v>
          </cell>
          <cell r="B602">
            <v>9</v>
          </cell>
          <cell r="C602" t="str">
            <v>4- ALUMINIUM</v>
          </cell>
          <cell r="D602" t="str">
            <v>CA*2017A*3000*70*70</v>
          </cell>
          <cell r="E602" t="str">
            <v>CARRES ALU</v>
          </cell>
          <cell r="F602" t="str">
            <v>CARRE</v>
          </cell>
          <cell r="G602" t="str">
            <v>2017A/T4</v>
          </cell>
          <cell r="H602">
            <v>3000</v>
          </cell>
          <cell r="I602"/>
          <cell r="J602">
            <v>70</v>
          </cell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/>
        </row>
        <row r="603">
          <cell r="A603">
            <v>600</v>
          </cell>
          <cell r="B603">
            <v>10</v>
          </cell>
          <cell r="C603" t="str">
            <v>4- ALUMINIUM</v>
          </cell>
          <cell r="D603" t="str">
            <v>CA*2017A*T4*3000*80*80</v>
          </cell>
          <cell r="E603" t="str">
            <v>CARRES ALU</v>
          </cell>
          <cell r="F603" t="str">
            <v>CARRE</v>
          </cell>
          <cell r="G603" t="str">
            <v>2017A/T4</v>
          </cell>
          <cell r="H603">
            <v>3000</v>
          </cell>
          <cell r="I603"/>
          <cell r="J603">
            <v>80</v>
          </cell>
          <cell r="K603"/>
          <cell r="L603" t="str">
            <v/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/>
        </row>
        <row r="604">
          <cell r="A604">
            <v>601</v>
          </cell>
          <cell r="B604">
            <v>11</v>
          </cell>
          <cell r="C604" t="str">
            <v>4- ALUMINIUM</v>
          </cell>
          <cell r="D604" t="str">
            <v>CA*2017A*T4*3000*100*100</v>
          </cell>
          <cell r="E604" t="str">
            <v>CARRES ALU</v>
          </cell>
          <cell r="F604" t="str">
            <v>CARRE</v>
          </cell>
          <cell r="G604" t="str">
            <v>2017A/T4</v>
          </cell>
          <cell r="H604">
            <v>3000</v>
          </cell>
          <cell r="I604"/>
          <cell r="J604">
            <v>100</v>
          </cell>
          <cell r="K604"/>
          <cell r="L604" t="str">
            <v/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/>
        </row>
        <row r="605">
          <cell r="A605">
            <v>602</v>
          </cell>
          <cell r="B605">
            <v>12</v>
          </cell>
          <cell r="C605" t="str">
            <v>4- ALUMINIUM</v>
          </cell>
          <cell r="D605" t="str">
            <v>CA*2017A*T4*3000*120*120</v>
          </cell>
          <cell r="E605" t="str">
            <v>CARRES ALU</v>
          </cell>
          <cell r="F605" t="str">
            <v>CARRE</v>
          </cell>
          <cell r="G605" t="str">
            <v>2017A/T4</v>
          </cell>
          <cell r="H605">
            <v>3000</v>
          </cell>
          <cell r="I605"/>
          <cell r="J605">
            <v>120</v>
          </cell>
          <cell r="K605"/>
          <cell r="L605" t="str">
            <v/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/>
        </row>
        <row r="606">
          <cell r="A606">
            <v>603</v>
          </cell>
          <cell r="B606">
            <v>13</v>
          </cell>
          <cell r="C606" t="str">
            <v>4- ALUMINIUM</v>
          </cell>
          <cell r="D606" t="str">
            <v>CA*6060*T4*6000*20*20</v>
          </cell>
          <cell r="E606" t="str">
            <v>CARRES ALU</v>
          </cell>
          <cell r="F606" t="str">
            <v>CARRE</v>
          </cell>
          <cell r="G606" t="str">
            <v>6060/T4</v>
          </cell>
          <cell r="H606">
            <v>6000</v>
          </cell>
          <cell r="I606"/>
          <cell r="J606">
            <v>20</v>
          </cell>
          <cell r="K606"/>
          <cell r="L606" t="str">
            <v/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/>
        </row>
        <row r="607">
          <cell r="A607">
            <v>604</v>
          </cell>
          <cell r="B607">
            <v>14</v>
          </cell>
          <cell r="C607" t="str">
            <v>4- ALUMINIUM</v>
          </cell>
          <cell r="D607" t="str">
            <v>CA*2024*T351*3000*40*40</v>
          </cell>
          <cell r="E607" t="str">
            <v>CARRES ALU</v>
          </cell>
          <cell r="F607" t="str">
            <v>PLAT</v>
          </cell>
          <cell r="G607" t="str">
            <v>2024/T351</v>
          </cell>
          <cell r="H607">
            <v>3000</v>
          </cell>
          <cell r="I607"/>
          <cell r="J607">
            <v>40</v>
          </cell>
          <cell r="K607">
            <v>40</v>
          </cell>
          <cell r="L607" t="str">
            <v/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/>
        </row>
        <row r="608">
          <cell r="A608">
            <v>605</v>
          </cell>
          <cell r="B608">
            <v>15</v>
          </cell>
          <cell r="C608" t="str">
            <v>4- ALUMINIUM</v>
          </cell>
          <cell r="D608" t="str">
            <v>CA*6060*T6*3000*70*70</v>
          </cell>
          <cell r="E608" t="str">
            <v>CARRES ALU</v>
          </cell>
          <cell r="F608" t="str">
            <v>CARRE</v>
          </cell>
          <cell r="G608" t="str">
            <v>6060/T6</v>
          </cell>
          <cell r="H608">
            <v>3000</v>
          </cell>
          <cell r="I608"/>
          <cell r="J608">
            <v>70</v>
          </cell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/>
        </row>
        <row r="609">
          <cell r="A609">
            <v>606</v>
          </cell>
          <cell r="B609">
            <v>16</v>
          </cell>
          <cell r="C609" t="str">
            <v>4- ALUMINIUM</v>
          </cell>
          <cell r="D609" t="str">
            <v>CA*6060*T6*50*50*3000</v>
          </cell>
          <cell r="E609" t="str">
            <v>CARRES ALU</v>
          </cell>
          <cell r="F609" t="str">
            <v>CARRE</v>
          </cell>
          <cell r="G609" t="str">
            <v>6060/T6</v>
          </cell>
          <cell r="H609">
            <v>3000</v>
          </cell>
          <cell r="I609"/>
          <cell r="J609">
            <v>50</v>
          </cell>
          <cell r="K609"/>
          <cell r="L609" t="str">
            <v/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/>
        </row>
        <row r="610">
          <cell r="A610">
            <v>607</v>
          </cell>
          <cell r="B610">
            <v>17</v>
          </cell>
          <cell r="C610" t="str">
            <v>4- ALUMINIUM</v>
          </cell>
          <cell r="D610" t="str">
            <v>CA*6060*T6*3000*60*60</v>
          </cell>
          <cell r="E610" t="str">
            <v>CARRES ALU</v>
          </cell>
          <cell r="F610" t="str">
            <v>CARRE</v>
          </cell>
          <cell r="G610" t="str">
            <v xml:space="preserve">6060/T6                       </v>
          </cell>
          <cell r="H610">
            <v>3000</v>
          </cell>
          <cell r="I610"/>
          <cell r="J610">
            <v>60</v>
          </cell>
          <cell r="K610"/>
          <cell r="L610" t="str">
            <v/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/>
        </row>
        <row r="611">
          <cell r="A611">
            <v>608</v>
          </cell>
          <cell r="B611">
            <v>18</v>
          </cell>
          <cell r="C611" t="str">
            <v>4- ALUMINIUM</v>
          </cell>
          <cell r="D611" t="str">
            <v>CA*6060*T6*3000*80*80</v>
          </cell>
          <cell r="E611" t="str">
            <v>CARRES ALU</v>
          </cell>
          <cell r="F611" t="str">
            <v>CARRE</v>
          </cell>
          <cell r="G611" t="str">
            <v xml:space="preserve">6060/T6                       </v>
          </cell>
          <cell r="H611">
            <v>3000</v>
          </cell>
          <cell r="I611"/>
          <cell r="J611">
            <v>80</v>
          </cell>
          <cell r="K611"/>
          <cell r="L611" t="str">
            <v/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/>
        </row>
        <row r="612">
          <cell r="A612">
            <v>609</v>
          </cell>
          <cell r="B612">
            <v>19</v>
          </cell>
          <cell r="C612" t="str">
            <v>4- ALUMINIUM</v>
          </cell>
          <cell r="D612" t="str">
            <v>CO*2017A*T4*100*10*6000</v>
          </cell>
          <cell r="E612" t="str">
            <v>FORMES DIVERSES ALU</v>
          </cell>
          <cell r="F612" t="str">
            <v>CORNIERE EGALE</v>
          </cell>
          <cell r="G612" t="str">
            <v>2017A/T4</v>
          </cell>
          <cell r="H612">
            <v>6000</v>
          </cell>
          <cell r="I612"/>
          <cell r="J612">
            <v>100</v>
          </cell>
          <cell r="K612">
            <v>10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/>
        </row>
        <row r="613">
          <cell r="A613">
            <v>610</v>
          </cell>
          <cell r="B613">
            <v>20</v>
          </cell>
          <cell r="C613" t="str">
            <v>4- ALUMINIUM</v>
          </cell>
          <cell r="D613" t="str">
            <v>CO*2024*T3511*20*2*3000</v>
          </cell>
          <cell r="E613" t="str">
            <v>FORMES DIVERSES ALU</v>
          </cell>
          <cell r="F613" t="str">
            <v>CORNIERE EGALE</v>
          </cell>
          <cell r="G613" t="str">
            <v>2024/T351</v>
          </cell>
          <cell r="H613">
            <v>3000</v>
          </cell>
          <cell r="I613"/>
          <cell r="J613">
            <v>20</v>
          </cell>
          <cell r="K613">
            <v>2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/>
        </row>
        <row r="614">
          <cell r="A614">
            <v>611</v>
          </cell>
          <cell r="B614">
            <v>21</v>
          </cell>
          <cell r="C614" t="str">
            <v>4- ALUMINIUM</v>
          </cell>
          <cell r="D614" t="str">
            <v>CO*6060*T4*100*10*6000</v>
          </cell>
          <cell r="E614" t="str">
            <v>FORMES DIVERSES ALU</v>
          </cell>
          <cell r="F614" t="str">
            <v>CORNIERE EGALE</v>
          </cell>
          <cell r="G614" t="str">
            <v>6060/T4</v>
          </cell>
          <cell r="H614">
            <v>6000</v>
          </cell>
          <cell r="I614"/>
          <cell r="J614">
            <v>100</v>
          </cell>
          <cell r="K614">
            <v>10</v>
          </cell>
          <cell r="L614" t="str">
            <v/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/>
        </row>
        <row r="615">
          <cell r="A615">
            <v>612</v>
          </cell>
          <cell r="B615">
            <v>22</v>
          </cell>
          <cell r="C615" t="str">
            <v>4- ALUMINIUM</v>
          </cell>
          <cell r="D615" t="str">
            <v>CO*6060*T5*25*2.5*6000</v>
          </cell>
          <cell r="E615" t="str">
            <v>FORMES DIVERSES ALU</v>
          </cell>
          <cell r="F615" t="str">
            <v>CORNIERE EGALE</v>
          </cell>
          <cell r="G615" t="str">
            <v>6060/T5</v>
          </cell>
          <cell r="H615">
            <v>6000</v>
          </cell>
          <cell r="I615"/>
          <cell r="J615">
            <v>25</v>
          </cell>
          <cell r="K615">
            <v>2.5</v>
          </cell>
          <cell r="L615" t="str">
            <v/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/>
        </row>
        <row r="616">
          <cell r="A616">
            <v>613</v>
          </cell>
          <cell r="B616">
            <v>23</v>
          </cell>
          <cell r="C616" t="str">
            <v>4- ALUMINIUM</v>
          </cell>
          <cell r="D616" t="str">
            <v>CO*6060*20*2*6000</v>
          </cell>
          <cell r="E616" t="str">
            <v>FORMES DIVERSES ALU</v>
          </cell>
          <cell r="F616" t="str">
            <v>CORNIERE EGALE</v>
          </cell>
          <cell r="G616" t="str">
            <v>6060/T5</v>
          </cell>
          <cell r="H616">
            <v>6000</v>
          </cell>
          <cell r="I616"/>
          <cell r="J616">
            <v>20</v>
          </cell>
          <cell r="K616">
            <v>2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/>
        </row>
        <row r="617">
          <cell r="A617">
            <v>614</v>
          </cell>
          <cell r="B617">
            <v>24</v>
          </cell>
          <cell r="C617" t="str">
            <v>4- ALUMINIUM</v>
          </cell>
          <cell r="D617" t="str">
            <v>CO*6060*T5*25*3*6000</v>
          </cell>
          <cell r="E617" t="str">
            <v>FORMES DIVERSES ALU</v>
          </cell>
          <cell r="F617" t="str">
            <v>CORNIERE EGALE</v>
          </cell>
          <cell r="G617" t="str">
            <v>6060/T5</v>
          </cell>
          <cell r="H617">
            <v>6000</v>
          </cell>
          <cell r="I617"/>
          <cell r="J617">
            <v>25</v>
          </cell>
          <cell r="K617">
            <v>3</v>
          </cell>
          <cell r="L617" t="str">
            <v/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/>
        </row>
        <row r="618">
          <cell r="A618">
            <v>615</v>
          </cell>
          <cell r="B618">
            <v>25</v>
          </cell>
          <cell r="C618" t="str">
            <v>4- ALUMINIUM</v>
          </cell>
          <cell r="D618" t="str">
            <v>CO*6060*T5*30*2*6000</v>
          </cell>
          <cell r="E618" t="str">
            <v>FORMES DIVERSES ALU</v>
          </cell>
          <cell r="F618" t="str">
            <v>CORNIERE EGALE</v>
          </cell>
          <cell r="G618" t="str">
            <v>6060/T5</v>
          </cell>
          <cell r="H618">
            <v>6000</v>
          </cell>
          <cell r="I618"/>
          <cell r="J618">
            <v>30</v>
          </cell>
          <cell r="K618">
            <v>2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/>
        </row>
        <row r="619">
          <cell r="A619">
            <v>616</v>
          </cell>
          <cell r="B619">
            <v>26</v>
          </cell>
          <cell r="C619" t="str">
            <v>4- ALUMINIUM</v>
          </cell>
          <cell r="D619" t="str">
            <v>CO*6060*T5*30*3*6000</v>
          </cell>
          <cell r="E619" t="str">
            <v>FORMES DIVERSES ALU</v>
          </cell>
          <cell r="F619" t="str">
            <v>CORNIERE EGALE</v>
          </cell>
          <cell r="G619" t="str">
            <v>6060/T5</v>
          </cell>
          <cell r="H619">
            <v>6000</v>
          </cell>
          <cell r="I619"/>
          <cell r="J619">
            <v>30</v>
          </cell>
          <cell r="K619">
            <v>3</v>
          </cell>
          <cell r="L619" t="str">
            <v/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/>
        </row>
        <row r="620">
          <cell r="A620">
            <v>617</v>
          </cell>
          <cell r="B620">
            <v>27</v>
          </cell>
          <cell r="C620" t="str">
            <v>4- ALUMINIUM</v>
          </cell>
          <cell r="D620" t="str">
            <v>CO*6060*T5*40*4*6000</v>
          </cell>
          <cell r="E620" t="str">
            <v>FORMES DIVERSES ALU</v>
          </cell>
          <cell r="F620" t="str">
            <v>CORNIERE EGALE</v>
          </cell>
          <cell r="G620" t="str">
            <v>6060/T5</v>
          </cell>
          <cell r="H620">
            <v>6000</v>
          </cell>
          <cell r="I620"/>
          <cell r="J620">
            <v>40</v>
          </cell>
          <cell r="K620">
            <v>4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/>
        </row>
        <row r="621">
          <cell r="A621">
            <v>618</v>
          </cell>
          <cell r="B621">
            <v>28</v>
          </cell>
          <cell r="C621" t="str">
            <v>4- ALUMINIUM</v>
          </cell>
          <cell r="D621" t="str">
            <v>CO*6060*T5*50*5*6000</v>
          </cell>
          <cell r="E621" t="str">
            <v>FORMES DIVERSES ALU</v>
          </cell>
          <cell r="F621" t="str">
            <v>CORNIERE EGALE</v>
          </cell>
          <cell r="G621" t="str">
            <v>6060/T5</v>
          </cell>
          <cell r="H621">
            <v>6000</v>
          </cell>
          <cell r="I621"/>
          <cell r="J621">
            <v>50</v>
          </cell>
          <cell r="K621">
            <v>5</v>
          </cell>
          <cell r="L621" t="str">
            <v/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/>
        </row>
        <row r="622">
          <cell r="A622">
            <v>619</v>
          </cell>
          <cell r="B622">
            <v>29</v>
          </cell>
          <cell r="C622" t="str">
            <v>4- ALUMINIUM</v>
          </cell>
          <cell r="D622" t="str">
            <v>CO*6060*T6*80*8*6000</v>
          </cell>
          <cell r="E622" t="str">
            <v>FORMES DIVERSES ALU</v>
          </cell>
          <cell r="F622" t="str">
            <v>CORNIERE EGALE</v>
          </cell>
          <cell r="G622" t="str">
            <v xml:space="preserve">6060/T6                       </v>
          </cell>
          <cell r="H622">
            <v>6000</v>
          </cell>
          <cell r="I622"/>
          <cell r="J622">
            <v>80</v>
          </cell>
          <cell r="K622">
            <v>8</v>
          </cell>
          <cell r="L622" t="str">
            <v/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/>
        </row>
        <row r="623">
          <cell r="A623">
            <v>620</v>
          </cell>
          <cell r="B623">
            <v>30</v>
          </cell>
          <cell r="C623" t="str">
            <v>4- ALUMINIUM</v>
          </cell>
          <cell r="D623" t="str">
            <v>CO*6060*T66*30*4*6000</v>
          </cell>
          <cell r="E623" t="str">
            <v>FORMES DIVERSES ALU</v>
          </cell>
          <cell r="F623" t="str">
            <v>CORNIERE EGALE</v>
          </cell>
          <cell r="G623" t="str">
            <v>6060/T66</v>
          </cell>
          <cell r="H623">
            <v>6000</v>
          </cell>
          <cell r="I623"/>
          <cell r="J623">
            <v>30</v>
          </cell>
          <cell r="K623">
            <v>4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/>
        </row>
        <row r="624">
          <cell r="A624">
            <v>621</v>
          </cell>
          <cell r="B624">
            <v>31</v>
          </cell>
          <cell r="C624" t="str">
            <v>4- ALUMINIUM</v>
          </cell>
          <cell r="D624" t="str">
            <v>CO*6060*T5*25*15*2*2*6000</v>
          </cell>
          <cell r="E624" t="str">
            <v>FORMES DIVERSES ALU</v>
          </cell>
          <cell r="F624" t="str">
            <v>CORNIERE INEGALE</v>
          </cell>
          <cell r="G624" t="str">
            <v>6060/T5</v>
          </cell>
          <cell r="H624">
            <v>6000</v>
          </cell>
          <cell r="I624">
            <v>15</v>
          </cell>
          <cell r="J624">
            <v>25</v>
          </cell>
          <cell r="K624" t="str">
            <v>2x2</v>
          </cell>
          <cell r="L624" t="str">
            <v/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/>
        </row>
        <row r="625">
          <cell r="A625">
            <v>622</v>
          </cell>
          <cell r="B625">
            <v>32</v>
          </cell>
          <cell r="C625" t="str">
            <v>4- ALUMINIUM</v>
          </cell>
          <cell r="D625" t="str">
            <v>CO*6060*T5*40*25*3*3*6000</v>
          </cell>
          <cell r="E625" t="str">
            <v>FORMES DIVERSES ALU</v>
          </cell>
          <cell r="F625" t="str">
            <v>CORNIERE INEGALE</v>
          </cell>
          <cell r="G625" t="str">
            <v>6060/T5</v>
          </cell>
          <cell r="H625">
            <v>6000</v>
          </cell>
          <cell r="I625">
            <v>25</v>
          </cell>
          <cell r="J625">
            <v>40</v>
          </cell>
          <cell r="K625" t="str">
            <v>3x3</v>
          </cell>
          <cell r="L625" t="str">
            <v/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/>
        </row>
        <row r="626">
          <cell r="A626">
            <v>623</v>
          </cell>
          <cell r="B626">
            <v>33</v>
          </cell>
          <cell r="C626" t="str">
            <v>4- ALUMINIUM</v>
          </cell>
          <cell r="D626" t="str">
            <v>CO*6060*T5*60*40*5*5*6000</v>
          </cell>
          <cell r="E626" t="str">
            <v>FORMES DIVERSES ALU</v>
          </cell>
          <cell r="F626" t="str">
            <v>CORNIERE INEGALE</v>
          </cell>
          <cell r="G626" t="str">
            <v>6060/T5</v>
          </cell>
          <cell r="H626">
            <v>6000</v>
          </cell>
          <cell r="I626">
            <v>40</v>
          </cell>
          <cell r="J626">
            <v>60</v>
          </cell>
          <cell r="K626" t="str">
            <v>5x5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/>
        </row>
        <row r="627">
          <cell r="A627">
            <v>624</v>
          </cell>
          <cell r="B627">
            <v>34</v>
          </cell>
          <cell r="C627" t="str">
            <v>4- ALUMINIUM</v>
          </cell>
          <cell r="D627" t="str">
            <v>MD*MD*28X9X1.5*2000*1000*1.5</v>
          </cell>
          <cell r="E627" t="str">
            <v>FORMES DIVERSES ALU</v>
          </cell>
          <cell r="F627" t="str">
            <v>METAL DEPLOYE/28X9X1.5</v>
          </cell>
          <cell r="G627" t="str">
            <v>FEUILLE MAILLEMINIUM 1050A</v>
          </cell>
          <cell r="H627">
            <v>2000</v>
          </cell>
          <cell r="I627"/>
          <cell r="J627">
            <v>1000</v>
          </cell>
          <cell r="K627">
            <v>1.5</v>
          </cell>
          <cell r="L627" t="str">
            <v/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/>
        </row>
        <row r="628">
          <cell r="A628">
            <v>625</v>
          </cell>
          <cell r="B628">
            <v>35</v>
          </cell>
          <cell r="C628" t="str">
            <v>4- ALUMINIUM</v>
          </cell>
          <cell r="D628" t="str">
            <v>MD*MD*28X9X2.5*2000*1000*1.5</v>
          </cell>
          <cell r="E628" t="str">
            <v>FORMES DIVERSES ALU</v>
          </cell>
          <cell r="F628" t="str">
            <v>METAL DEPLOYE/28X9X2.5</v>
          </cell>
          <cell r="G628" t="str">
            <v>FEUILLE MAILLEMINIUM 1050A</v>
          </cell>
          <cell r="H628">
            <v>2000</v>
          </cell>
          <cell r="I628"/>
          <cell r="J628">
            <v>1000</v>
          </cell>
          <cell r="K628">
            <v>2.5</v>
          </cell>
          <cell r="L628" t="str">
            <v/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/>
        </row>
        <row r="629">
          <cell r="A629">
            <v>626</v>
          </cell>
          <cell r="B629">
            <v>36</v>
          </cell>
          <cell r="C629" t="str">
            <v>4- ALUMINIUM</v>
          </cell>
          <cell r="D629" t="str">
            <v>IP*7020*T6*90*140*8*8*6000</v>
          </cell>
          <cell r="E629" t="str">
            <v>FORMES DIVERSES ALU</v>
          </cell>
          <cell r="F629" t="str">
            <v>PROFILE I</v>
          </cell>
          <cell r="G629" t="str">
            <v>7020/T6</v>
          </cell>
          <cell r="H629">
            <v>6000</v>
          </cell>
          <cell r="I629">
            <v>140</v>
          </cell>
          <cell r="J629">
            <v>90</v>
          </cell>
          <cell r="K629" t="str">
            <v>8x8</v>
          </cell>
          <cell r="L629" t="str">
            <v/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/>
        </row>
        <row r="630">
          <cell r="A630">
            <v>627</v>
          </cell>
          <cell r="B630">
            <v>37</v>
          </cell>
          <cell r="C630" t="str">
            <v>4- ALUMINIUM</v>
          </cell>
          <cell r="D630" t="str">
            <v>UP*6060*T5*50*30*4*4*6000</v>
          </cell>
          <cell r="E630" t="str">
            <v>FORMES DIVERSES ALU</v>
          </cell>
          <cell r="F630" t="str">
            <v>PROFILE U INEGALE</v>
          </cell>
          <cell r="G630" t="str">
            <v>6060/T5</v>
          </cell>
          <cell r="H630">
            <v>6000</v>
          </cell>
          <cell r="I630">
            <v>30</v>
          </cell>
          <cell r="J630">
            <v>50</v>
          </cell>
          <cell r="K630" t="str">
            <v>4x4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/>
        </row>
        <row r="631">
          <cell r="A631">
            <v>628</v>
          </cell>
          <cell r="B631">
            <v>38</v>
          </cell>
          <cell r="C631" t="str">
            <v>4- ALUMINIUM</v>
          </cell>
          <cell r="D631" t="str">
            <v>UP*6060*T5*80*40*4*4*6000</v>
          </cell>
          <cell r="E631" t="str">
            <v>FORMES DIVERSES ALU</v>
          </cell>
          <cell r="F631" t="str">
            <v>PROFILE U INEGALE</v>
          </cell>
          <cell r="G631" t="str">
            <v>6060/T5</v>
          </cell>
          <cell r="H631">
            <v>6000</v>
          </cell>
          <cell r="I631">
            <v>40</v>
          </cell>
          <cell r="J631">
            <v>80</v>
          </cell>
          <cell r="K631" t="str">
            <v>4x4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/>
        </row>
        <row r="632">
          <cell r="A632">
            <v>629</v>
          </cell>
          <cell r="B632">
            <v>39</v>
          </cell>
          <cell r="C632" t="str">
            <v>4- ALUMINIUM</v>
          </cell>
          <cell r="D632" t="str">
            <v>UP*6060*T5*100*50*5*5*6000</v>
          </cell>
          <cell r="E632" t="str">
            <v>FORMES DIVERSES ALU</v>
          </cell>
          <cell r="F632" t="str">
            <v>PROFILE U INEGALE</v>
          </cell>
          <cell r="G632" t="str">
            <v>6060/T5</v>
          </cell>
          <cell r="H632">
            <v>6000</v>
          </cell>
          <cell r="I632">
            <v>50</v>
          </cell>
          <cell r="J632">
            <v>100</v>
          </cell>
          <cell r="K632" t="str">
            <v>5x5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/>
        </row>
        <row r="633">
          <cell r="A633">
            <v>630</v>
          </cell>
          <cell r="B633">
            <v>40</v>
          </cell>
          <cell r="C633" t="str">
            <v>4- ALUMINIUM</v>
          </cell>
          <cell r="D633"/>
          <cell r="E633" t="str">
            <v>FORMES DIVERSES ALU</v>
          </cell>
          <cell r="F633" t="str">
            <v>PROFILE ALUMINIUM</v>
          </cell>
          <cell r="G633" t="str">
            <v>6063/T66</v>
          </cell>
          <cell r="H633">
            <v>6000</v>
          </cell>
          <cell r="I633">
            <v>40</v>
          </cell>
          <cell r="J633">
            <v>40</v>
          </cell>
          <cell r="K633" t="str">
            <v>rainure 8mm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/>
        </row>
        <row r="634">
          <cell r="A634">
            <v>631</v>
          </cell>
          <cell r="B634">
            <v>41</v>
          </cell>
          <cell r="C634" t="str">
            <v>4- ALUMINIUM</v>
          </cell>
          <cell r="D634"/>
          <cell r="E634" t="str">
            <v>FORMES DIVERSES ALU</v>
          </cell>
          <cell r="F634" t="str">
            <v>PROFILE ALUMINIUM</v>
          </cell>
          <cell r="G634" t="str">
            <v>6063/T66</v>
          </cell>
          <cell r="H634">
            <v>6000</v>
          </cell>
          <cell r="I634">
            <v>45</v>
          </cell>
          <cell r="J634">
            <v>45</v>
          </cell>
          <cell r="K634" t="str">
            <v>rainure 8mm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/>
        </row>
        <row r="635">
          <cell r="A635">
            <v>632</v>
          </cell>
          <cell r="B635">
            <v>42</v>
          </cell>
          <cell r="C635" t="str">
            <v>4- ALUMINIUM</v>
          </cell>
          <cell r="D635"/>
          <cell r="E635" t="str">
            <v>FORMES DIVERSES ALU</v>
          </cell>
          <cell r="F635" t="str">
            <v>PROFILE ALUMINIUM</v>
          </cell>
          <cell r="G635" t="str">
            <v>6063/T66</v>
          </cell>
          <cell r="H635">
            <v>6000</v>
          </cell>
          <cell r="I635">
            <v>80</v>
          </cell>
          <cell r="J635">
            <v>40</v>
          </cell>
          <cell r="K635" t="str">
            <v>rainure 8mm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/>
        </row>
        <row r="636">
          <cell r="A636">
            <v>633</v>
          </cell>
          <cell r="B636">
            <v>43</v>
          </cell>
          <cell r="C636" t="str">
            <v>4- ALUMINIUM</v>
          </cell>
          <cell r="D636"/>
          <cell r="E636" t="str">
            <v>FORMES DIVERSES ALU</v>
          </cell>
          <cell r="F636" t="str">
            <v>PROFILE ALUMINIUM</v>
          </cell>
          <cell r="G636" t="str">
            <v>6063/T66</v>
          </cell>
          <cell r="H636">
            <v>6000</v>
          </cell>
          <cell r="I636">
            <v>80</v>
          </cell>
          <cell r="J636">
            <v>80</v>
          </cell>
          <cell r="K636" t="str">
            <v>rainure 8mm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/>
        </row>
        <row r="637">
          <cell r="A637">
            <v>634</v>
          </cell>
          <cell r="B637">
            <v>44</v>
          </cell>
          <cell r="C637" t="str">
            <v>4- ALUMINIUM</v>
          </cell>
          <cell r="D637"/>
          <cell r="E637" t="str">
            <v>FORMES DIVERSES ALU</v>
          </cell>
          <cell r="F637" t="str">
            <v>PROFILE ALUMINIUM</v>
          </cell>
          <cell r="G637" t="str">
            <v>6063/T66</v>
          </cell>
          <cell r="H637">
            <v>6000</v>
          </cell>
          <cell r="I637">
            <v>40</v>
          </cell>
          <cell r="J637">
            <v>40</v>
          </cell>
          <cell r="K637" t="str">
            <v>rainure 10mm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/>
        </row>
        <row r="638">
          <cell r="A638">
            <v>635</v>
          </cell>
          <cell r="B638">
            <v>45</v>
          </cell>
          <cell r="C638" t="str">
            <v>4- ALUMINIUM</v>
          </cell>
          <cell r="D638" t="str">
            <v>QI*PROF*8208 A*4000*22*7</v>
          </cell>
          <cell r="E638" t="str">
            <v>FORMES DIVERSES ALU</v>
          </cell>
          <cell r="F638" t="str">
            <v>PROFILE ANGLE ALUMINIUM</v>
          </cell>
          <cell r="G638">
            <v>6060</v>
          </cell>
          <cell r="H638">
            <v>4000</v>
          </cell>
          <cell r="I638">
            <v>22</v>
          </cell>
          <cell r="J638" t="str">
            <v>rainure 7mm</v>
          </cell>
          <cell r="K638">
            <v>1.5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/>
        </row>
        <row r="639">
          <cell r="A639">
            <v>636</v>
          </cell>
          <cell r="B639">
            <v>46</v>
          </cell>
          <cell r="C639" t="str">
            <v>4- ALUMINIUM</v>
          </cell>
          <cell r="D639" t="str">
            <v>QI*PRO H*30*30*10*2000</v>
          </cell>
          <cell r="E639" t="str">
            <v>FORMES DIVERSES ALU</v>
          </cell>
          <cell r="F639" t="str">
            <v>PROFILE ANGLE ALUMINIUM</v>
          </cell>
          <cell r="G639">
            <v>6060</v>
          </cell>
          <cell r="H639">
            <v>4000</v>
          </cell>
          <cell r="I639">
            <v>30</v>
          </cell>
          <cell r="J639" t="str">
            <v>rainure 10mm</v>
          </cell>
          <cell r="K639">
            <v>1.5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/>
        </row>
        <row r="640">
          <cell r="A640">
            <v>637</v>
          </cell>
          <cell r="B640">
            <v>47</v>
          </cell>
          <cell r="C640" t="str">
            <v>4- ALUMINIUM</v>
          </cell>
          <cell r="D640" t="str">
            <v>QI*PROF*ALU*2000*9,5</v>
          </cell>
          <cell r="E640" t="str">
            <v>FORMES DIVERSES ALU</v>
          </cell>
          <cell r="F640" t="str">
            <v>PROFILE SEPAR PAROI</v>
          </cell>
          <cell r="G640">
            <v>6060</v>
          </cell>
          <cell r="H640">
            <v>4000</v>
          </cell>
          <cell r="I640"/>
          <cell r="J640" t="str">
            <v>rainure 9,5mm</v>
          </cell>
          <cell r="K640">
            <v>1.5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/>
        </row>
        <row r="641">
          <cell r="A641">
            <v>638</v>
          </cell>
          <cell r="B641">
            <v>48</v>
          </cell>
          <cell r="C641" t="str">
            <v>4- ALUMINIUM</v>
          </cell>
          <cell r="D641" t="str">
            <v>QI*PRO H*8104 A*145*50*7*4000</v>
          </cell>
          <cell r="E641" t="str">
            <v>FORMES DIVERSES ALU</v>
          </cell>
          <cell r="F641" t="str">
            <v>PROFILE U</v>
          </cell>
          <cell r="G641">
            <v>6060</v>
          </cell>
          <cell r="H641">
            <v>4000</v>
          </cell>
          <cell r="I641"/>
          <cell r="J641" t="str">
            <v>rainure 7mm</v>
          </cell>
          <cell r="K641">
            <v>1.5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/>
        </row>
        <row r="642">
          <cell r="A642">
            <v>639</v>
          </cell>
          <cell r="B642">
            <v>49</v>
          </cell>
          <cell r="C642" t="str">
            <v>4- ALUMINIUM</v>
          </cell>
          <cell r="D642" t="str">
            <v>TL*2017A*70*210*130</v>
          </cell>
          <cell r="E642" t="str">
            <v>DEBITS ALU</v>
          </cell>
          <cell r="F642" t="str">
            <v>DEBIT TOLE</v>
          </cell>
          <cell r="G642" t="str">
            <v>2017A/T4</v>
          </cell>
          <cell r="H642">
            <v>210</v>
          </cell>
          <cell r="I642"/>
          <cell r="J642">
            <v>70</v>
          </cell>
          <cell r="K642">
            <v>130</v>
          </cell>
          <cell r="L642" t="str">
            <v/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/>
        </row>
        <row r="643">
          <cell r="A643">
            <v>640</v>
          </cell>
          <cell r="B643">
            <v>50</v>
          </cell>
          <cell r="C643" t="str">
            <v>4- ALUMINIUM</v>
          </cell>
          <cell r="D643" t="str">
            <v>TL*2017A*T4*3000*85*30</v>
          </cell>
          <cell r="E643" t="str">
            <v>DEBITS ALU</v>
          </cell>
          <cell r="F643" t="str">
            <v>DEBIT TOLE</v>
          </cell>
          <cell r="G643" t="str">
            <v>2017A/T4</v>
          </cell>
          <cell r="H643">
            <v>3000</v>
          </cell>
          <cell r="I643"/>
          <cell r="J643">
            <v>85</v>
          </cell>
          <cell r="K643">
            <v>30</v>
          </cell>
          <cell r="L643" t="str">
            <v/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/>
        </row>
        <row r="644">
          <cell r="A644">
            <v>641</v>
          </cell>
          <cell r="B644">
            <v>51</v>
          </cell>
          <cell r="C644" t="str">
            <v>4- ALUMINIUM</v>
          </cell>
          <cell r="D644" t="str">
            <v>TL*2017A*T4*152*142*25</v>
          </cell>
          <cell r="E644" t="str">
            <v>DEBITS ALU</v>
          </cell>
          <cell r="F644" t="str">
            <v>DEBIT TOLE</v>
          </cell>
          <cell r="G644" t="str">
            <v>2017A/T4</v>
          </cell>
          <cell r="H644">
            <v>152</v>
          </cell>
          <cell r="I644"/>
          <cell r="J644">
            <v>142</v>
          </cell>
          <cell r="K644">
            <v>25</v>
          </cell>
          <cell r="L644" t="str">
            <v/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/>
        </row>
        <row r="645">
          <cell r="A645">
            <v>642</v>
          </cell>
          <cell r="B645">
            <v>52</v>
          </cell>
          <cell r="C645" t="str">
            <v>4- ALUMINIUM</v>
          </cell>
          <cell r="D645" t="str">
            <v>DE*DEB*2017A *270X160X120</v>
          </cell>
          <cell r="E645" t="str">
            <v>DEBITS ALU</v>
          </cell>
          <cell r="F645" t="str">
            <v>DEBIT SENS DE FIBRE</v>
          </cell>
          <cell r="G645" t="str">
            <v>2017A/H111</v>
          </cell>
          <cell r="H645">
            <v>270</v>
          </cell>
          <cell r="I645"/>
          <cell r="J645">
            <v>160</v>
          </cell>
          <cell r="K645">
            <v>120</v>
          </cell>
          <cell r="L645" t="str">
            <v/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/>
        </row>
        <row r="646">
          <cell r="A646">
            <v>643</v>
          </cell>
          <cell r="B646">
            <v>53</v>
          </cell>
          <cell r="C646" t="str">
            <v>4- ALUMINIUM</v>
          </cell>
          <cell r="D646" t="str">
            <v>DE*2017A*T451*1000*240*20</v>
          </cell>
          <cell r="E646" t="str">
            <v>DEBITS ALU</v>
          </cell>
          <cell r="F646" t="str">
            <v>DEBIT SENS DE FIBRE</v>
          </cell>
          <cell r="G646" t="str">
            <v>2017A/T451</v>
          </cell>
          <cell r="H646">
            <v>1000</v>
          </cell>
          <cell r="I646"/>
          <cell r="J646">
            <v>240</v>
          </cell>
          <cell r="K646">
            <v>20</v>
          </cell>
          <cell r="L646" t="str">
            <v/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/>
        </row>
        <row r="647">
          <cell r="A647">
            <v>644</v>
          </cell>
          <cell r="B647">
            <v>54</v>
          </cell>
          <cell r="C647" t="str">
            <v>4- ALUMINIUM</v>
          </cell>
          <cell r="D647" t="str">
            <v>PL*2017A*T4*6000*20*16</v>
          </cell>
          <cell r="E647" t="str">
            <v>PLATS ALU</v>
          </cell>
          <cell r="F647" t="str">
            <v>PLAT</v>
          </cell>
          <cell r="G647" t="str">
            <v>2017A/T4</v>
          </cell>
          <cell r="H647">
            <v>6000</v>
          </cell>
          <cell r="I647"/>
          <cell r="J647">
            <v>20</v>
          </cell>
          <cell r="K647">
            <v>16</v>
          </cell>
          <cell r="L647" t="str">
            <v/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/>
        </row>
        <row r="648">
          <cell r="A648">
            <v>645</v>
          </cell>
          <cell r="B648">
            <v>55</v>
          </cell>
          <cell r="C648" t="str">
            <v>4- ALUMINIUM</v>
          </cell>
          <cell r="D648" t="str">
            <v>PL*2017A*T4*6000*25*8</v>
          </cell>
          <cell r="E648" t="str">
            <v>PLATS ALU</v>
          </cell>
          <cell r="F648" t="str">
            <v>PLAT</v>
          </cell>
          <cell r="G648" t="str">
            <v>2017A/T4</v>
          </cell>
          <cell r="H648">
            <v>6000</v>
          </cell>
          <cell r="I648"/>
          <cell r="J648">
            <v>25</v>
          </cell>
          <cell r="K648">
            <v>8</v>
          </cell>
          <cell r="L648" t="str">
            <v/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/>
        </row>
        <row r="649">
          <cell r="A649">
            <v>646</v>
          </cell>
          <cell r="B649">
            <v>56</v>
          </cell>
          <cell r="C649" t="str">
            <v>4- ALUMINIUM</v>
          </cell>
          <cell r="D649" t="str">
            <v>PL*2017A*T4*3000*30*10</v>
          </cell>
          <cell r="E649" t="str">
            <v>PLATS ALU</v>
          </cell>
          <cell r="F649" t="str">
            <v>PLAT</v>
          </cell>
          <cell r="G649" t="str">
            <v>2017A/T4</v>
          </cell>
          <cell r="H649">
            <v>3000</v>
          </cell>
          <cell r="I649"/>
          <cell r="J649">
            <v>30</v>
          </cell>
          <cell r="K649">
            <v>10</v>
          </cell>
          <cell r="L649" t="str">
            <v/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/>
        </row>
        <row r="650">
          <cell r="A650">
            <v>647</v>
          </cell>
          <cell r="B650">
            <v>57</v>
          </cell>
          <cell r="C650" t="str">
            <v>4- ALUMINIUM</v>
          </cell>
          <cell r="D650" t="str">
            <v>PL*2017A*T4*6000*40*5</v>
          </cell>
          <cell r="E650" t="str">
            <v>PLATS ALU</v>
          </cell>
          <cell r="F650" t="str">
            <v>PLAT</v>
          </cell>
          <cell r="G650" t="str">
            <v>2017A/T4</v>
          </cell>
          <cell r="H650">
            <v>6000</v>
          </cell>
          <cell r="I650"/>
          <cell r="J650">
            <v>40</v>
          </cell>
          <cell r="K650">
            <v>5</v>
          </cell>
          <cell r="L650" t="str">
            <v/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/>
        </row>
        <row r="651">
          <cell r="A651">
            <v>648</v>
          </cell>
          <cell r="B651">
            <v>58</v>
          </cell>
          <cell r="C651" t="str">
            <v>4- ALUMINIUM</v>
          </cell>
          <cell r="D651" t="str">
            <v>PL*2017A*T4*3000*40*10</v>
          </cell>
          <cell r="E651" t="str">
            <v>PLATS ALU</v>
          </cell>
          <cell r="F651" t="str">
            <v>PLAT</v>
          </cell>
          <cell r="G651" t="str">
            <v>2017A/T4</v>
          </cell>
          <cell r="H651">
            <v>3000</v>
          </cell>
          <cell r="I651"/>
          <cell r="J651">
            <v>40</v>
          </cell>
          <cell r="K651">
            <v>10</v>
          </cell>
          <cell r="L651" t="str">
            <v/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/>
        </row>
        <row r="652">
          <cell r="A652">
            <v>649</v>
          </cell>
          <cell r="B652">
            <v>59</v>
          </cell>
          <cell r="C652" t="str">
            <v>4- ALUMINIUM</v>
          </cell>
          <cell r="D652" t="str">
            <v>PL*2017A*T4*3000*40*12</v>
          </cell>
          <cell r="E652" t="str">
            <v>PLATS ALU</v>
          </cell>
          <cell r="F652" t="str">
            <v>PLAT</v>
          </cell>
          <cell r="G652" t="str">
            <v>2017A/T4</v>
          </cell>
          <cell r="H652">
            <v>3000</v>
          </cell>
          <cell r="I652"/>
          <cell r="J652">
            <v>40</v>
          </cell>
          <cell r="K652">
            <v>12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/>
        </row>
        <row r="653">
          <cell r="A653">
            <v>650</v>
          </cell>
          <cell r="B653">
            <v>60</v>
          </cell>
          <cell r="C653" t="str">
            <v>4- ALUMINIUM</v>
          </cell>
          <cell r="D653" t="str">
            <v>PL*2017A*T4*3000*40*20</v>
          </cell>
          <cell r="E653" t="str">
            <v>PLATS ALU</v>
          </cell>
          <cell r="F653" t="str">
            <v>PLAT</v>
          </cell>
          <cell r="G653" t="str">
            <v>2017A/T4</v>
          </cell>
          <cell r="H653">
            <v>3000</v>
          </cell>
          <cell r="I653"/>
          <cell r="J653">
            <v>40</v>
          </cell>
          <cell r="K653">
            <v>20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/>
        </row>
        <row r="654">
          <cell r="A654">
            <v>651</v>
          </cell>
          <cell r="B654">
            <v>61</v>
          </cell>
          <cell r="C654" t="str">
            <v>4- ALUMINIUM</v>
          </cell>
          <cell r="D654" t="str">
            <v>PL*2017A*T4*3000*40*25</v>
          </cell>
          <cell r="E654" t="str">
            <v>PLATS ALU</v>
          </cell>
          <cell r="F654" t="str">
            <v>PLAT</v>
          </cell>
          <cell r="G654" t="str">
            <v>2017A/T4</v>
          </cell>
          <cell r="H654">
            <v>3000</v>
          </cell>
          <cell r="I654"/>
          <cell r="J654">
            <v>40</v>
          </cell>
          <cell r="K654">
            <v>25</v>
          </cell>
          <cell r="L654" t="str">
            <v/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/>
        </row>
        <row r="655">
          <cell r="A655">
            <v>652</v>
          </cell>
          <cell r="B655">
            <v>62</v>
          </cell>
          <cell r="C655" t="str">
            <v>4- ALUMINIUM</v>
          </cell>
          <cell r="D655" t="str">
            <v>PL*2017A*T4*3000*50*10</v>
          </cell>
          <cell r="E655" t="str">
            <v>PLATS ALU</v>
          </cell>
          <cell r="F655" t="str">
            <v>PLAT</v>
          </cell>
          <cell r="G655" t="str">
            <v>2017A/T4</v>
          </cell>
          <cell r="H655">
            <v>3000</v>
          </cell>
          <cell r="I655"/>
          <cell r="J655">
            <v>50</v>
          </cell>
          <cell r="K655">
            <v>10</v>
          </cell>
          <cell r="L655" t="str">
            <v/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/>
        </row>
        <row r="656">
          <cell r="A656">
            <v>653</v>
          </cell>
          <cell r="B656">
            <v>63</v>
          </cell>
          <cell r="C656" t="str">
            <v>4- ALUMINIUM</v>
          </cell>
          <cell r="D656" t="str">
            <v>PL*2017A*T4*3000*50*20</v>
          </cell>
          <cell r="E656" t="str">
            <v>PLATS ALU</v>
          </cell>
          <cell r="F656" t="str">
            <v>PLAT</v>
          </cell>
          <cell r="G656" t="str">
            <v>2017A/T4</v>
          </cell>
          <cell r="H656">
            <v>3000</v>
          </cell>
          <cell r="I656"/>
          <cell r="J656">
            <v>50</v>
          </cell>
          <cell r="K656">
            <v>20</v>
          </cell>
          <cell r="L656" t="str">
            <v/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/>
        </row>
        <row r="657">
          <cell r="A657">
            <v>654</v>
          </cell>
          <cell r="B657">
            <v>64</v>
          </cell>
          <cell r="C657" t="str">
            <v>4- ALUMINIUM</v>
          </cell>
          <cell r="D657" t="str">
            <v>PL*2017A*T4*3000*50*30</v>
          </cell>
          <cell r="E657" t="str">
            <v>PLATS ALU</v>
          </cell>
          <cell r="F657" t="str">
            <v>PLAT</v>
          </cell>
          <cell r="G657" t="str">
            <v>2017A/T4</v>
          </cell>
          <cell r="H657">
            <v>3000</v>
          </cell>
          <cell r="I657"/>
          <cell r="J657">
            <v>50</v>
          </cell>
          <cell r="K657">
            <v>30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/>
        </row>
        <row r="658">
          <cell r="A658">
            <v>655</v>
          </cell>
          <cell r="B658">
            <v>65</v>
          </cell>
          <cell r="C658" t="str">
            <v>4- ALUMINIUM</v>
          </cell>
          <cell r="D658" t="str">
            <v>PL*2017A*T4*3000*50*35</v>
          </cell>
          <cell r="E658" t="str">
            <v>PLATS ALU</v>
          </cell>
          <cell r="F658" t="str">
            <v>PLAT</v>
          </cell>
          <cell r="G658" t="str">
            <v>2017A/T4</v>
          </cell>
          <cell r="H658">
            <v>3000</v>
          </cell>
          <cell r="I658"/>
          <cell r="J658">
            <v>50</v>
          </cell>
          <cell r="K658">
            <v>35</v>
          </cell>
          <cell r="L658" t="str">
            <v/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/>
        </row>
        <row r="659">
          <cell r="A659">
            <v>656</v>
          </cell>
          <cell r="B659">
            <v>66</v>
          </cell>
          <cell r="C659" t="str">
            <v>4- ALUMINIUM</v>
          </cell>
          <cell r="D659" t="str">
            <v>PL*2017A*T4*3000*60*10</v>
          </cell>
          <cell r="E659" t="str">
            <v>PLATS ALU</v>
          </cell>
          <cell r="F659" t="str">
            <v>PLAT</v>
          </cell>
          <cell r="G659" t="str">
            <v>2017A/T4</v>
          </cell>
          <cell r="H659">
            <v>3000</v>
          </cell>
          <cell r="I659"/>
          <cell r="J659">
            <v>60</v>
          </cell>
          <cell r="K659">
            <v>10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/>
        </row>
        <row r="660">
          <cell r="A660">
            <v>657</v>
          </cell>
          <cell r="B660">
            <v>67</v>
          </cell>
          <cell r="C660" t="str">
            <v>4- ALUMINIUM</v>
          </cell>
          <cell r="D660" t="str">
            <v>PL*2017A*T4*3000*60*15</v>
          </cell>
          <cell r="E660" t="str">
            <v>PLATS ALU</v>
          </cell>
          <cell r="F660" t="str">
            <v>PLAT</v>
          </cell>
          <cell r="G660" t="str">
            <v>2017A/T4</v>
          </cell>
          <cell r="H660">
            <v>3000</v>
          </cell>
          <cell r="I660"/>
          <cell r="J660">
            <v>60</v>
          </cell>
          <cell r="K660">
            <v>15</v>
          </cell>
          <cell r="L660" t="str">
            <v/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/>
        </row>
        <row r="661">
          <cell r="A661">
            <v>658</v>
          </cell>
          <cell r="B661">
            <v>68</v>
          </cell>
          <cell r="C661" t="str">
            <v>4- ALUMINIUM</v>
          </cell>
          <cell r="D661" t="str">
            <v>PL*2017A*T4*3000*60*20</v>
          </cell>
          <cell r="E661" t="str">
            <v>PLATS ALU</v>
          </cell>
          <cell r="F661" t="str">
            <v>PLAT</v>
          </cell>
          <cell r="G661" t="str">
            <v>2017A/T4</v>
          </cell>
          <cell r="H661">
            <v>3000</v>
          </cell>
          <cell r="I661"/>
          <cell r="J661">
            <v>60</v>
          </cell>
          <cell r="K661">
            <v>20</v>
          </cell>
          <cell r="L661" t="str">
            <v/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/>
        </row>
        <row r="662">
          <cell r="A662">
            <v>659</v>
          </cell>
          <cell r="B662">
            <v>69</v>
          </cell>
          <cell r="C662" t="str">
            <v>4- ALUMINIUM</v>
          </cell>
          <cell r="D662" t="str">
            <v>PL*2017A*T4*3000*60*30</v>
          </cell>
          <cell r="E662" t="str">
            <v>PLATS ALU</v>
          </cell>
          <cell r="F662" t="str">
            <v>PLAT</v>
          </cell>
          <cell r="G662" t="str">
            <v>2017A/T4</v>
          </cell>
          <cell r="H662">
            <v>3000</v>
          </cell>
          <cell r="I662"/>
          <cell r="J662">
            <v>60</v>
          </cell>
          <cell r="K662">
            <v>30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/>
        </row>
        <row r="663">
          <cell r="A663">
            <v>660</v>
          </cell>
          <cell r="B663">
            <v>70</v>
          </cell>
          <cell r="C663" t="str">
            <v>4- ALUMINIUM</v>
          </cell>
          <cell r="D663" t="str">
            <v>PL*2017A*T4*6000*60*40</v>
          </cell>
          <cell r="E663" t="str">
            <v>PLATS ALU</v>
          </cell>
          <cell r="F663" t="str">
            <v>PLAT</v>
          </cell>
          <cell r="G663" t="str">
            <v>2017A/T4</v>
          </cell>
          <cell r="H663">
            <v>6000</v>
          </cell>
          <cell r="I663"/>
          <cell r="J663">
            <v>60</v>
          </cell>
          <cell r="K663">
            <v>40</v>
          </cell>
          <cell r="L663" t="str">
            <v/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/>
        </row>
        <row r="664">
          <cell r="A664">
            <v>661</v>
          </cell>
          <cell r="B664">
            <v>71</v>
          </cell>
          <cell r="C664" t="str">
            <v>4- ALUMINIUM</v>
          </cell>
          <cell r="D664" t="str">
            <v>PL*2017A*T4*3000*60*50</v>
          </cell>
          <cell r="E664" t="str">
            <v>PLATS ALU</v>
          </cell>
          <cell r="F664" t="str">
            <v>PLAT</v>
          </cell>
          <cell r="G664" t="str">
            <v>2017A/T4</v>
          </cell>
          <cell r="H664">
            <v>3000</v>
          </cell>
          <cell r="I664"/>
          <cell r="J664">
            <v>60</v>
          </cell>
          <cell r="K664">
            <v>50</v>
          </cell>
          <cell r="L664" t="str">
            <v/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/>
        </row>
        <row r="665">
          <cell r="A665">
            <v>662</v>
          </cell>
          <cell r="B665">
            <v>72</v>
          </cell>
          <cell r="C665" t="str">
            <v>4- ALUMINIUM</v>
          </cell>
          <cell r="D665" t="str">
            <v>PL*2017A*T4*3000*80*40</v>
          </cell>
          <cell r="E665" t="str">
            <v>PLATS ALU</v>
          </cell>
          <cell r="F665" t="str">
            <v>PLAT</v>
          </cell>
          <cell r="G665" t="str">
            <v>2017A/T4</v>
          </cell>
          <cell r="H665">
            <v>3000</v>
          </cell>
          <cell r="I665"/>
          <cell r="J665">
            <v>80</v>
          </cell>
          <cell r="K665">
            <v>40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/>
        </row>
        <row r="666">
          <cell r="A666">
            <v>663</v>
          </cell>
          <cell r="B666">
            <v>73</v>
          </cell>
          <cell r="C666" t="str">
            <v>4- ALUMINIUM</v>
          </cell>
          <cell r="D666" t="str">
            <v>PL*2017A*T4*3000*80*50</v>
          </cell>
          <cell r="E666" t="str">
            <v>PLATS ALU</v>
          </cell>
          <cell r="F666" t="str">
            <v>PLAT</v>
          </cell>
          <cell r="G666" t="str">
            <v>2017A/T4</v>
          </cell>
          <cell r="H666">
            <v>3000</v>
          </cell>
          <cell r="I666"/>
          <cell r="J666">
            <v>80</v>
          </cell>
          <cell r="K666">
            <v>50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/>
        </row>
        <row r="667">
          <cell r="A667">
            <v>664</v>
          </cell>
          <cell r="B667">
            <v>74</v>
          </cell>
          <cell r="C667" t="str">
            <v>4- ALUMINIUM</v>
          </cell>
          <cell r="D667" t="str">
            <v>PL*2017A*T4*3000*100*10</v>
          </cell>
          <cell r="E667" t="str">
            <v>PLATS ALU</v>
          </cell>
          <cell r="F667" t="str">
            <v>PLAT</v>
          </cell>
          <cell r="G667" t="str">
            <v>2017A/T4</v>
          </cell>
          <cell r="H667">
            <v>3000</v>
          </cell>
          <cell r="I667"/>
          <cell r="J667">
            <v>100</v>
          </cell>
          <cell r="K667">
            <v>10</v>
          </cell>
          <cell r="L667" t="str">
            <v/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/>
        </row>
        <row r="668">
          <cell r="A668">
            <v>665</v>
          </cell>
          <cell r="B668">
            <v>75</v>
          </cell>
          <cell r="C668" t="str">
            <v>4- ALUMINIUM</v>
          </cell>
          <cell r="D668" t="str">
            <v>PL*2017A*T4*3000*100*25</v>
          </cell>
          <cell r="E668" t="str">
            <v>PLATS ALU</v>
          </cell>
          <cell r="F668" t="str">
            <v>PLAT</v>
          </cell>
          <cell r="G668" t="str">
            <v>2017A/T4</v>
          </cell>
          <cell r="H668">
            <v>3000</v>
          </cell>
          <cell r="I668"/>
          <cell r="J668">
            <v>100</v>
          </cell>
          <cell r="K668">
            <v>25</v>
          </cell>
          <cell r="L668" t="str">
            <v/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/>
        </row>
        <row r="669">
          <cell r="A669">
            <v>666</v>
          </cell>
          <cell r="B669">
            <v>76</v>
          </cell>
          <cell r="C669" t="str">
            <v>4- ALUMINIUM</v>
          </cell>
          <cell r="D669" t="str">
            <v>PL*2017A*T4*3000*100*40</v>
          </cell>
          <cell r="E669" t="str">
            <v>PLATS ALU</v>
          </cell>
          <cell r="F669" t="str">
            <v>PLAT</v>
          </cell>
          <cell r="G669" t="str">
            <v>2017A/T4</v>
          </cell>
          <cell r="H669">
            <v>3000</v>
          </cell>
          <cell r="I669"/>
          <cell r="J669">
            <v>100</v>
          </cell>
          <cell r="K669">
            <v>40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/>
        </row>
        <row r="670">
          <cell r="A670">
            <v>667</v>
          </cell>
          <cell r="B670">
            <v>77</v>
          </cell>
          <cell r="C670" t="str">
            <v>4- ALUMINIUM</v>
          </cell>
          <cell r="D670" t="str">
            <v>PL*2017A*T4*3000*100*50</v>
          </cell>
          <cell r="E670" t="str">
            <v>PLATS ALU</v>
          </cell>
          <cell r="F670" t="str">
            <v>PLAT</v>
          </cell>
          <cell r="G670" t="str">
            <v>2017A/T4</v>
          </cell>
          <cell r="H670">
            <v>3000</v>
          </cell>
          <cell r="I670"/>
          <cell r="J670">
            <v>100</v>
          </cell>
          <cell r="K670">
            <v>50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/>
        </row>
        <row r="671">
          <cell r="A671">
            <v>668</v>
          </cell>
          <cell r="B671">
            <v>78</v>
          </cell>
          <cell r="C671" t="str">
            <v>4- ALUMINIUM</v>
          </cell>
          <cell r="D671" t="str">
            <v>PL*2017A*T4*1020*100*60</v>
          </cell>
          <cell r="E671" t="str">
            <v>PLATS ALU</v>
          </cell>
          <cell r="F671" t="str">
            <v>PLAT</v>
          </cell>
          <cell r="G671" t="str">
            <v>2017A/T4</v>
          </cell>
          <cell r="H671">
            <v>3000</v>
          </cell>
          <cell r="I671"/>
          <cell r="J671">
            <v>100</v>
          </cell>
          <cell r="K671">
            <v>60</v>
          </cell>
          <cell r="L671" t="str">
            <v/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</row>
        <row r="672">
          <cell r="A672">
            <v>669</v>
          </cell>
          <cell r="B672">
            <v>79</v>
          </cell>
          <cell r="C672" t="str">
            <v>4- ALUMINIUM</v>
          </cell>
          <cell r="D672" t="str">
            <v>PL*2017A*T4*3000*120*20</v>
          </cell>
          <cell r="E672" t="str">
            <v>PLATS ALU</v>
          </cell>
          <cell r="F672" t="str">
            <v>PLAT</v>
          </cell>
          <cell r="G672" t="str">
            <v>2017A/T4</v>
          </cell>
          <cell r="H672">
            <v>3000</v>
          </cell>
          <cell r="I672"/>
          <cell r="J672">
            <v>120</v>
          </cell>
          <cell r="K672">
            <v>20</v>
          </cell>
          <cell r="L672" t="str">
            <v/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/>
        </row>
        <row r="673">
          <cell r="A673">
            <v>670</v>
          </cell>
          <cell r="B673">
            <v>80</v>
          </cell>
          <cell r="C673" t="str">
            <v>4- ALUMINIUM</v>
          </cell>
          <cell r="D673" t="str">
            <v>PL*2017A*T4*3000*120*40</v>
          </cell>
          <cell r="E673" t="str">
            <v>PLATS ALU</v>
          </cell>
          <cell r="F673" t="str">
            <v>PLAT</v>
          </cell>
          <cell r="G673" t="str">
            <v>2017A/T4</v>
          </cell>
          <cell r="H673">
            <v>3000</v>
          </cell>
          <cell r="I673"/>
          <cell r="J673">
            <v>120</v>
          </cell>
          <cell r="K673">
            <v>40</v>
          </cell>
          <cell r="L673" t="str">
            <v/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/>
        </row>
        <row r="674">
          <cell r="A674">
            <v>671</v>
          </cell>
          <cell r="B674">
            <v>81</v>
          </cell>
          <cell r="C674" t="str">
            <v>4- ALUMINIUM</v>
          </cell>
          <cell r="D674" t="str">
            <v>PL*2024*T351/3011*100*90*45</v>
          </cell>
          <cell r="E674" t="str">
            <v>DEBITS ALU</v>
          </cell>
          <cell r="F674" t="str">
            <v>DEBIT PLAT</v>
          </cell>
          <cell r="G674" t="str">
            <v>2024/T351 ASNA3011</v>
          </cell>
          <cell r="H674">
            <v>100</v>
          </cell>
          <cell r="I674"/>
          <cell r="J674">
            <v>90</v>
          </cell>
          <cell r="K674">
            <v>45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/>
        </row>
        <row r="675">
          <cell r="A675">
            <v>672</v>
          </cell>
          <cell r="B675">
            <v>82</v>
          </cell>
          <cell r="C675" t="str">
            <v>4- ALUMINIUM</v>
          </cell>
          <cell r="D675" t="str">
            <v>PL*2024*T351/3011*120*100*30</v>
          </cell>
          <cell r="E675" t="str">
            <v>DEBITS ALU</v>
          </cell>
          <cell r="F675" t="str">
            <v>DEBIT PLAT</v>
          </cell>
          <cell r="G675" t="str">
            <v>2024/T351 ASNA3011</v>
          </cell>
          <cell r="H675">
            <v>120</v>
          </cell>
          <cell r="I675"/>
          <cell r="J675">
            <v>100</v>
          </cell>
          <cell r="K675">
            <v>30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/>
        </row>
        <row r="676">
          <cell r="A676">
            <v>673</v>
          </cell>
          <cell r="B676">
            <v>83</v>
          </cell>
          <cell r="C676" t="str">
            <v>4- ALUMINIUM</v>
          </cell>
          <cell r="D676" t="str">
            <v>PL*2024*T351/3011*130*110*25</v>
          </cell>
          <cell r="E676" t="str">
            <v>DEBITS ALU</v>
          </cell>
          <cell r="F676" t="str">
            <v>DEBIT PLAT</v>
          </cell>
          <cell r="G676" t="str">
            <v>2024/T351 ASNA3011</v>
          </cell>
          <cell r="H676">
            <v>130</v>
          </cell>
          <cell r="I676"/>
          <cell r="J676">
            <v>110</v>
          </cell>
          <cell r="K676">
            <v>25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/>
        </row>
        <row r="677">
          <cell r="A677">
            <v>674</v>
          </cell>
          <cell r="B677">
            <v>84</v>
          </cell>
          <cell r="C677" t="str">
            <v>4- ALUMINIUM</v>
          </cell>
          <cell r="D677" t="str">
            <v>PL*2024*1250*160*90</v>
          </cell>
          <cell r="E677" t="str">
            <v>DEBITS ALU</v>
          </cell>
          <cell r="F677" t="str">
            <v>DEBIT PLAT</v>
          </cell>
          <cell r="G677">
            <v>2024</v>
          </cell>
          <cell r="H677">
            <v>1250</v>
          </cell>
          <cell r="I677"/>
          <cell r="J677">
            <v>160</v>
          </cell>
          <cell r="K677">
            <v>90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/>
        </row>
        <row r="678">
          <cell r="A678">
            <v>675</v>
          </cell>
          <cell r="B678">
            <v>85</v>
          </cell>
          <cell r="C678" t="str">
            <v>4- ALUMINIUM</v>
          </cell>
          <cell r="D678" t="str">
            <v>PL*2024*T351*1250*80*10</v>
          </cell>
          <cell r="E678" t="str">
            <v>PLATS ALU</v>
          </cell>
          <cell r="F678" t="str">
            <v>PLAT</v>
          </cell>
          <cell r="G678" t="str">
            <v>2024/T351</v>
          </cell>
          <cell r="H678">
            <v>1250</v>
          </cell>
          <cell r="I678"/>
          <cell r="J678">
            <v>80</v>
          </cell>
          <cell r="K678">
            <v>10</v>
          </cell>
          <cell r="L678" t="str">
            <v/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/>
        </row>
        <row r="679">
          <cell r="A679">
            <v>676</v>
          </cell>
          <cell r="B679">
            <v>86</v>
          </cell>
          <cell r="C679" t="str">
            <v>4- ALUMINIUM</v>
          </cell>
          <cell r="D679" t="str">
            <v>PL*2024*T351*1250*80*15</v>
          </cell>
          <cell r="E679" t="str">
            <v>PLATS ALU</v>
          </cell>
          <cell r="F679" t="str">
            <v>PLAT</v>
          </cell>
          <cell r="G679" t="str">
            <v>2024/T351</v>
          </cell>
          <cell r="H679">
            <v>1250</v>
          </cell>
          <cell r="I679"/>
          <cell r="J679">
            <v>80</v>
          </cell>
          <cell r="K679">
            <v>15</v>
          </cell>
          <cell r="L679" t="str">
            <v/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/>
        </row>
        <row r="680">
          <cell r="A680">
            <v>677</v>
          </cell>
          <cell r="B680">
            <v>87</v>
          </cell>
          <cell r="C680" t="str">
            <v>4- ALUMINIUM</v>
          </cell>
          <cell r="D680" t="str">
            <v>PL*5083*H111*1020*50*30</v>
          </cell>
          <cell r="E680" t="str">
            <v>DEBITS ALU</v>
          </cell>
          <cell r="F680" t="str">
            <v>DEBIT PLAT</v>
          </cell>
          <cell r="G680" t="str">
            <v>5083/H111</v>
          </cell>
          <cell r="H680">
            <v>1020</v>
          </cell>
          <cell r="I680"/>
          <cell r="J680">
            <v>50</v>
          </cell>
          <cell r="K680">
            <v>30</v>
          </cell>
          <cell r="L680" t="str">
            <v/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/>
        </row>
        <row r="681">
          <cell r="A681">
            <v>678</v>
          </cell>
          <cell r="B681">
            <v>88</v>
          </cell>
          <cell r="C681" t="str">
            <v>4- ALUMINIUM</v>
          </cell>
          <cell r="D681" t="str">
            <v>PL*5083*134*103*45</v>
          </cell>
          <cell r="E681" t="str">
            <v>DEBITS ALU</v>
          </cell>
          <cell r="F681" t="str">
            <v>DEBIT PLAT</v>
          </cell>
          <cell r="G681">
            <v>5083</v>
          </cell>
          <cell r="H681">
            <v>134</v>
          </cell>
          <cell r="I681"/>
          <cell r="J681">
            <v>103</v>
          </cell>
          <cell r="K681">
            <v>45</v>
          </cell>
          <cell r="L681" t="str">
            <v/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/>
        </row>
        <row r="682">
          <cell r="A682">
            <v>679</v>
          </cell>
          <cell r="B682">
            <v>89</v>
          </cell>
          <cell r="C682" t="str">
            <v>4- ALUMINIUM</v>
          </cell>
          <cell r="D682" t="str">
            <v>TL*5086*H111*1100*1100*25</v>
          </cell>
          <cell r="E682" t="str">
            <v>DEBITS ALU</v>
          </cell>
          <cell r="F682" t="str">
            <v>DEBIT TOLE</v>
          </cell>
          <cell r="G682" t="str">
            <v>5086/H111</v>
          </cell>
          <cell r="H682">
            <v>1100</v>
          </cell>
          <cell r="I682"/>
          <cell r="J682">
            <v>1100</v>
          </cell>
          <cell r="K682">
            <v>25</v>
          </cell>
          <cell r="L682" t="str">
            <v/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/>
        </row>
        <row r="683">
          <cell r="A683">
            <v>680</v>
          </cell>
          <cell r="B683">
            <v>90</v>
          </cell>
          <cell r="C683" t="str">
            <v>4- ALUMINIUM</v>
          </cell>
          <cell r="D683" t="str">
            <v>PL*5086*H111*1020*60*20</v>
          </cell>
          <cell r="E683" t="str">
            <v>PLATS ALU</v>
          </cell>
          <cell r="F683" t="str">
            <v>PLAT</v>
          </cell>
          <cell r="G683" t="str">
            <v>5086/H111</v>
          </cell>
          <cell r="H683">
            <v>1020</v>
          </cell>
          <cell r="I683"/>
          <cell r="J683">
            <v>60</v>
          </cell>
          <cell r="K683">
            <v>20</v>
          </cell>
          <cell r="L683" t="str">
            <v/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/>
        </row>
        <row r="684">
          <cell r="A684">
            <v>681</v>
          </cell>
          <cell r="B684">
            <v>91</v>
          </cell>
          <cell r="C684" t="str">
            <v>4- ALUMINIUM</v>
          </cell>
          <cell r="D684" t="str">
            <v>PL*5083*H111*6000*80*40</v>
          </cell>
          <cell r="E684" t="str">
            <v>PLATS ALU</v>
          </cell>
          <cell r="F684" t="str">
            <v>PLAT</v>
          </cell>
          <cell r="G684" t="str">
            <v>5083/H111</v>
          </cell>
          <cell r="H684">
            <v>6000</v>
          </cell>
          <cell r="I684"/>
          <cell r="J684">
            <v>80</v>
          </cell>
          <cell r="K684">
            <v>40</v>
          </cell>
          <cell r="L684" t="str">
            <v/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/>
        </row>
        <row r="685">
          <cell r="A685">
            <v>682</v>
          </cell>
          <cell r="B685">
            <v>92</v>
          </cell>
          <cell r="C685" t="str">
            <v>4- ALUMINIUM</v>
          </cell>
          <cell r="D685" t="str">
            <v>PL*5754*H111*3000*150*6</v>
          </cell>
          <cell r="E685" t="str">
            <v>PLATS ALU</v>
          </cell>
          <cell r="F685" t="str">
            <v>PLAT</v>
          </cell>
          <cell r="G685" t="str">
            <v>5754/H111</v>
          </cell>
          <cell r="H685">
            <v>3000</v>
          </cell>
          <cell r="I685"/>
          <cell r="J685">
            <v>150</v>
          </cell>
          <cell r="K685">
            <v>6</v>
          </cell>
          <cell r="L685" t="str">
            <v/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/>
        </row>
        <row r="686">
          <cell r="A686">
            <v>683</v>
          </cell>
          <cell r="B686">
            <v>93</v>
          </cell>
          <cell r="C686" t="str">
            <v>4- ALUMINIUM</v>
          </cell>
          <cell r="D686" t="str">
            <v>PL*6060*T4*3000*30*4</v>
          </cell>
          <cell r="E686" t="str">
            <v>PLATS ALU</v>
          </cell>
          <cell r="F686" t="str">
            <v>PLAT</v>
          </cell>
          <cell r="G686" t="str">
            <v>6060/T4</v>
          </cell>
          <cell r="H686">
            <v>3000</v>
          </cell>
          <cell r="I686"/>
          <cell r="J686">
            <v>30</v>
          </cell>
          <cell r="K686">
            <v>4</v>
          </cell>
          <cell r="L686" t="str">
            <v/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/>
        </row>
        <row r="687">
          <cell r="A687">
            <v>684</v>
          </cell>
          <cell r="B687">
            <v>94</v>
          </cell>
          <cell r="C687" t="str">
            <v>4- ALUMINIUM</v>
          </cell>
          <cell r="D687" t="str">
            <v>PL*6060*T5*3000*200*10</v>
          </cell>
          <cell r="E687" t="str">
            <v>PLATS ALU</v>
          </cell>
          <cell r="F687" t="str">
            <v>PLAT</v>
          </cell>
          <cell r="G687" t="str">
            <v>6060/T5</v>
          </cell>
          <cell r="H687">
            <v>3000</v>
          </cell>
          <cell r="I687"/>
          <cell r="J687">
            <v>200</v>
          </cell>
          <cell r="K687">
            <v>10</v>
          </cell>
          <cell r="L687" t="str">
            <v/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/>
        </row>
        <row r="688">
          <cell r="A688">
            <v>685</v>
          </cell>
          <cell r="B688">
            <v>95</v>
          </cell>
          <cell r="C688" t="str">
            <v>4- ALUMINIUM</v>
          </cell>
          <cell r="D688" t="str">
            <v>PL*6060*T5*6000*30*3</v>
          </cell>
          <cell r="E688" t="str">
            <v>PLATS ALU</v>
          </cell>
          <cell r="F688" t="str">
            <v>PLAT</v>
          </cell>
          <cell r="G688" t="str">
            <v>6060/T5</v>
          </cell>
          <cell r="H688">
            <v>6000</v>
          </cell>
          <cell r="I688"/>
          <cell r="J688">
            <v>30</v>
          </cell>
          <cell r="K688">
            <v>3</v>
          </cell>
          <cell r="L688" t="str">
            <v/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/>
        </row>
        <row r="689">
          <cell r="A689">
            <v>686</v>
          </cell>
          <cell r="B689">
            <v>96</v>
          </cell>
          <cell r="C689" t="str">
            <v>4- ALUMINIUM</v>
          </cell>
          <cell r="D689" t="str">
            <v>PL*6060*T5*6000*30*4</v>
          </cell>
          <cell r="E689" t="str">
            <v>PLATS ALU</v>
          </cell>
          <cell r="F689" t="str">
            <v>PLAT</v>
          </cell>
          <cell r="G689" t="str">
            <v>6060/T5</v>
          </cell>
          <cell r="H689">
            <v>6000</v>
          </cell>
          <cell r="I689"/>
          <cell r="J689">
            <v>30</v>
          </cell>
          <cell r="K689">
            <v>4</v>
          </cell>
          <cell r="L689" t="str">
            <v/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/>
        </row>
        <row r="690">
          <cell r="A690">
            <v>687</v>
          </cell>
          <cell r="B690">
            <v>97</v>
          </cell>
          <cell r="C690" t="str">
            <v>4- ALUMINIUM</v>
          </cell>
          <cell r="D690" t="str">
            <v>PL*6060*T5*6000*40*5</v>
          </cell>
          <cell r="E690" t="str">
            <v>PLATS ALU</v>
          </cell>
          <cell r="F690" t="str">
            <v>PLAT</v>
          </cell>
          <cell r="G690" t="str">
            <v>6060/T5</v>
          </cell>
          <cell r="H690">
            <v>6000</v>
          </cell>
          <cell r="I690"/>
          <cell r="J690">
            <v>40</v>
          </cell>
          <cell r="K690">
            <v>5</v>
          </cell>
          <cell r="L690" t="str">
            <v/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/>
        </row>
        <row r="691">
          <cell r="A691">
            <v>688</v>
          </cell>
          <cell r="B691">
            <v>98</v>
          </cell>
          <cell r="C691" t="str">
            <v>4- ALUMINIUM</v>
          </cell>
          <cell r="D691" t="str">
            <v>PL*6060*T5*6000*50*3</v>
          </cell>
          <cell r="E691" t="str">
            <v>PLATS ALU</v>
          </cell>
          <cell r="F691" t="str">
            <v>PLAT</v>
          </cell>
          <cell r="G691" t="str">
            <v>6060/T5</v>
          </cell>
          <cell r="H691">
            <v>6000</v>
          </cell>
          <cell r="I691"/>
          <cell r="J691">
            <v>50</v>
          </cell>
          <cell r="K691">
            <v>3</v>
          </cell>
          <cell r="L691" t="str">
            <v/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/>
        </row>
        <row r="692">
          <cell r="A692">
            <v>689</v>
          </cell>
          <cell r="B692">
            <v>99</v>
          </cell>
          <cell r="C692" t="str">
            <v>4- ALUMINIUM</v>
          </cell>
          <cell r="D692" t="str">
            <v>PL*6060*T5*6000*50*5</v>
          </cell>
          <cell r="E692" t="str">
            <v>PLATS ALU</v>
          </cell>
          <cell r="F692" t="str">
            <v>PLAT</v>
          </cell>
          <cell r="G692" t="str">
            <v>6060/T5</v>
          </cell>
          <cell r="H692">
            <v>6000</v>
          </cell>
          <cell r="I692"/>
          <cell r="J692">
            <v>50</v>
          </cell>
          <cell r="K692">
            <v>5</v>
          </cell>
          <cell r="L692" t="str">
            <v/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/>
        </row>
        <row r="693">
          <cell r="A693">
            <v>690</v>
          </cell>
          <cell r="B693">
            <v>100</v>
          </cell>
          <cell r="C693" t="str">
            <v>4- ALUMINIUM</v>
          </cell>
          <cell r="D693" t="str">
            <v>PL*6060*T5*6000*50*6</v>
          </cell>
          <cell r="E693" t="str">
            <v>PLATS ALU</v>
          </cell>
          <cell r="F693" t="str">
            <v>PLAT</v>
          </cell>
          <cell r="G693" t="str">
            <v>6060/T5</v>
          </cell>
          <cell r="H693">
            <v>6000</v>
          </cell>
          <cell r="I693"/>
          <cell r="J693">
            <v>50</v>
          </cell>
          <cell r="K693">
            <v>6</v>
          </cell>
          <cell r="L693" t="str">
            <v/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/>
        </row>
        <row r="694">
          <cell r="A694">
            <v>691</v>
          </cell>
          <cell r="B694">
            <v>101</v>
          </cell>
          <cell r="C694" t="str">
            <v>4- ALUMINIUM</v>
          </cell>
          <cell r="D694" t="str">
            <v>PL*6060*T5*6000*50*8</v>
          </cell>
          <cell r="E694" t="str">
            <v>PLATS ALU</v>
          </cell>
          <cell r="F694" t="str">
            <v>PLAT</v>
          </cell>
          <cell r="G694" t="str">
            <v>6060/T5</v>
          </cell>
          <cell r="H694">
            <v>6000</v>
          </cell>
          <cell r="I694"/>
          <cell r="J694">
            <v>50</v>
          </cell>
          <cell r="K694">
            <v>8</v>
          </cell>
          <cell r="L694" t="str">
            <v/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/>
        </row>
        <row r="695">
          <cell r="A695">
            <v>692</v>
          </cell>
          <cell r="B695">
            <v>102</v>
          </cell>
          <cell r="C695" t="str">
            <v>4- ALUMINIUM</v>
          </cell>
          <cell r="D695" t="str">
            <v>PL*6060*T5*6000*50*10</v>
          </cell>
          <cell r="E695" t="str">
            <v>PLATS ALU</v>
          </cell>
          <cell r="F695" t="str">
            <v>PLAT</v>
          </cell>
          <cell r="G695" t="str">
            <v>6060/T5</v>
          </cell>
          <cell r="H695">
            <v>6000</v>
          </cell>
          <cell r="I695"/>
          <cell r="J695">
            <v>50</v>
          </cell>
          <cell r="K695">
            <v>10</v>
          </cell>
          <cell r="L695" t="str">
            <v/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/>
        </row>
        <row r="696">
          <cell r="A696">
            <v>693</v>
          </cell>
          <cell r="B696">
            <v>103</v>
          </cell>
          <cell r="C696" t="str">
            <v>4- ALUMINIUM</v>
          </cell>
          <cell r="D696" t="str">
            <v>PL*6060*T5*6000*50*20</v>
          </cell>
          <cell r="E696" t="str">
            <v>PLATS ALU</v>
          </cell>
          <cell r="F696" t="str">
            <v>PLAT</v>
          </cell>
          <cell r="G696" t="str">
            <v>6060/T5</v>
          </cell>
          <cell r="H696">
            <v>6000</v>
          </cell>
          <cell r="I696"/>
          <cell r="J696">
            <v>50</v>
          </cell>
          <cell r="K696">
            <v>20</v>
          </cell>
          <cell r="L696" t="str">
            <v/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/>
        </row>
        <row r="697">
          <cell r="A697">
            <v>694</v>
          </cell>
          <cell r="B697">
            <v>104</v>
          </cell>
          <cell r="C697" t="str">
            <v>4- ALUMINIUM</v>
          </cell>
          <cell r="D697" t="str">
            <v>PL*6060*T5*6000*60*8</v>
          </cell>
          <cell r="E697" t="str">
            <v>PLATS ALU</v>
          </cell>
          <cell r="F697" t="str">
            <v>PLAT</v>
          </cell>
          <cell r="G697" t="str">
            <v>6060/T5</v>
          </cell>
          <cell r="H697">
            <v>6000</v>
          </cell>
          <cell r="I697"/>
          <cell r="J697">
            <v>60</v>
          </cell>
          <cell r="K697">
            <v>8</v>
          </cell>
          <cell r="L697" t="str">
            <v/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/>
        </row>
        <row r="698">
          <cell r="A698">
            <v>695</v>
          </cell>
          <cell r="B698">
            <v>105</v>
          </cell>
          <cell r="C698" t="str">
            <v>4- ALUMINIUM</v>
          </cell>
          <cell r="D698" t="str">
            <v>PL*6060*T5*6000*60*30</v>
          </cell>
          <cell r="E698" t="str">
            <v>PLATS ALU</v>
          </cell>
          <cell r="F698" t="str">
            <v>PLAT</v>
          </cell>
          <cell r="G698" t="str">
            <v>6060/T5</v>
          </cell>
          <cell r="H698">
            <v>6000</v>
          </cell>
          <cell r="I698"/>
          <cell r="J698">
            <v>60</v>
          </cell>
          <cell r="K698">
            <v>30</v>
          </cell>
          <cell r="L698" t="str">
            <v/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/>
        </row>
        <row r="699">
          <cell r="A699">
            <v>696</v>
          </cell>
          <cell r="B699">
            <v>106</v>
          </cell>
          <cell r="C699" t="str">
            <v>4- ALUMINIUM</v>
          </cell>
          <cell r="D699" t="str">
            <v>PL*6060*T5*6000*100*5</v>
          </cell>
          <cell r="E699" t="str">
            <v>PLATS ALU</v>
          </cell>
          <cell r="F699" t="str">
            <v>PLAT</v>
          </cell>
          <cell r="G699" t="str">
            <v>6060/T5</v>
          </cell>
          <cell r="H699">
            <v>6000</v>
          </cell>
          <cell r="I699"/>
          <cell r="J699">
            <v>100</v>
          </cell>
          <cell r="K699">
            <v>5</v>
          </cell>
          <cell r="L699" t="str">
            <v/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/>
        </row>
        <row r="700">
          <cell r="A700">
            <v>697</v>
          </cell>
          <cell r="B700">
            <v>107</v>
          </cell>
          <cell r="C700" t="str">
            <v>4- ALUMINIUM</v>
          </cell>
          <cell r="D700" t="str">
            <v>PL*6060*T5*6000*100*10</v>
          </cell>
          <cell r="E700" t="str">
            <v>PLATS ALU</v>
          </cell>
          <cell r="F700" t="str">
            <v>PLAT</v>
          </cell>
          <cell r="G700" t="str">
            <v>6060/T5</v>
          </cell>
          <cell r="H700">
            <v>6000</v>
          </cell>
          <cell r="I700"/>
          <cell r="J700">
            <v>100</v>
          </cell>
          <cell r="K700">
            <v>10</v>
          </cell>
          <cell r="L700" t="str">
            <v/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/>
        </row>
        <row r="701">
          <cell r="A701">
            <v>698</v>
          </cell>
          <cell r="B701">
            <v>108</v>
          </cell>
          <cell r="C701" t="str">
            <v>4- ALUMINIUM</v>
          </cell>
          <cell r="D701" t="str">
            <v>PL*6060*T5*6000*100*30</v>
          </cell>
          <cell r="E701" t="str">
            <v>PLATS ALU</v>
          </cell>
          <cell r="F701" t="str">
            <v>PLAT</v>
          </cell>
          <cell r="G701" t="str">
            <v>6060/T5</v>
          </cell>
          <cell r="H701">
            <v>6000</v>
          </cell>
          <cell r="I701"/>
          <cell r="J701">
            <v>100</v>
          </cell>
          <cell r="K701">
            <v>30</v>
          </cell>
          <cell r="L701" t="str">
            <v/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/>
        </row>
        <row r="702">
          <cell r="A702">
            <v>699</v>
          </cell>
          <cell r="B702">
            <v>109</v>
          </cell>
          <cell r="C702" t="str">
            <v>4- ALUMINIUM</v>
          </cell>
          <cell r="D702" t="str">
            <v>PL*6060*T6*6000*20*4</v>
          </cell>
          <cell r="E702" t="str">
            <v>PLATS ALU</v>
          </cell>
          <cell r="F702" t="str">
            <v>PLAT</v>
          </cell>
          <cell r="G702" t="str">
            <v>6060/T6</v>
          </cell>
          <cell r="H702">
            <v>6000</v>
          </cell>
          <cell r="I702"/>
          <cell r="J702">
            <v>20</v>
          </cell>
          <cell r="K702">
            <v>4</v>
          </cell>
          <cell r="L702" t="str">
            <v/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/>
        </row>
        <row r="703">
          <cell r="A703">
            <v>700</v>
          </cell>
          <cell r="B703">
            <v>110</v>
          </cell>
          <cell r="C703" t="str">
            <v>4- ALUMINIUM</v>
          </cell>
          <cell r="D703" t="str">
            <v>PL*6060*T6*6000*30*8</v>
          </cell>
          <cell r="E703" t="str">
            <v>PLATS ALU</v>
          </cell>
          <cell r="F703" t="str">
            <v>PLAT</v>
          </cell>
          <cell r="G703" t="str">
            <v>6060/T6</v>
          </cell>
          <cell r="H703">
            <v>6000</v>
          </cell>
          <cell r="I703"/>
          <cell r="J703">
            <v>30</v>
          </cell>
          <cell r="K703">
            <v>8</v>
          </cell>
          <cell r="L703" t="str">
            <v/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/>
        </row>
        <row r="704">
          <cell r="A704">
            <v>701</v>
          </cell>
          <cell r="B704">
            <v>111</v>
          </cell>
          <cell r="C704" t="str">
            <v>4- ALUMINIUM</v>
          </cell>
          <cell r="D704" t="str">
            <v>PL*6060*T6*6000*40*8</v>
          </cell>
          <cell r="E704" t="str">
            <v>PLATS ALU</v>
          </cell>
          <cell r="F704" t="str">
            <v>PLAT</v>
          </cell>
          <cell r="G704" t="str">
            <v>6060/T6</v>
          </cell>
          <cell r="H704">
            <v>6000</v>
          </cell>
          <cell r="I704"/>
          <cell r="J704">
            <v>40</v>
          </cell>
          <cell r="K704">
            <v>8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/>
        </row>
        <row r="705">
          <cell r="A705">
            <v>702</v>
          </cell>
          <cell r="B705">
            <v>112</v>
          </cell>
          <cell r="C705" t="str">
            <v>4- ALUMINIUM</v>
          </cell>
          <cell r="D705" t="str">
            <v>PL*6060*T6*6000*40*15</v>
          </cell>
          <cell r="E705" t="str">
            <v>PLATS ALU</v>
          </cell>
          <cell r="F705" t="str">
            <v>PLAT</v>
          </cell>
          <cell r="G705" t="str">
            <v>6060/T6</v>
          </cell>
          <cell r="H705">
            <v>6000</v>
          </cell>
          <cell r="I705"/>
          <cell r="J705">
            <v>40</v>
          </cell>
          <cell r="K705">
            <v>15</v>
          </cell>
          <cell r="L705" t="str">
            <v/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/>
        </row>
        <row r="706">
          <cell r="A706">
            <v>703</v>
          </cell>
          <cell r="B706">
            <v>113</v>
          </cell>
          <cell r="C706" t="str">
            <v>4- ALUMINIUM</v>
          </cell>
          <cell r="D706" t="str">
            <v>PL*6060*T66/F22*6000*80*5</v>
          </cell>
          <cell r="E706" t="str">
            <v>PLATS ALU</v>
          </cell>
          <cell r="F706" t="str">
            <v>PLAT</v>
          </cell>
          <cell r="G706" t="str">
            <v>6060/T66/F22</v>
          </cell>
          <cell r="H706">
            <v>6000</v>
          </cell>
          <cell r="I706"/>
          <cell r="J706">
            <v>80</v>
          </cell>
          <cell r="K706">
            <v>5</v>
          </cell>
          <cell r="L706" t="str">
            <v/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/>
        </row>
        <row r="707">
          <cell r="A707">
            <v>704</v>
          </cell>
          <cell r="B707">
            <v>114</v>
          </cell>
          <cell r="C707" t="str">
            <v>4- ALUMINIUM</v>
          </cell>
          <cell r="D707" t="str">
            <v>PL*6060*T66/F22*6000*100*20</v>
          </cell>
          <cell r="E707" t="str">
            <v>PLATS ALU</v>
          </cell>
          <cell r="F707" t="str">
            <v>PLAT</v>
          </cell>
          <cell r="G707" t="str">
            <v>6060/T66/F22</v>
          </cell>
          <cell r="H707">
            <v>6000</v>
          </cell>
          <cell r="I707"/>
          <cell r="J707">
            <v>100</v>
          </cell>
          <cell r="K707">
            <v>20</v>
          </cell>
          <cell r="L707" t="str">
            <v/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/>
        </row>
        <row r="708">
          <cell r="A708">
            <v>705</v>
          </cell>
          <cell r="B708">
            <v>115</v>
          </cell>
          <cell r="C708" t="str">
            <v>4- ALUMINIUM</v>
          </cell>
          <cell r="D708" t="str">
            <v>PL*6060*T66/F22*6000*150*5</v>
          </cell>
          <cell r="E708" t="str">
            <v>PLATS ALU</v>
          </cell>
          <cell r="F708" t="str">
            <v>PLAT</v>
          </cell>
          <cell r="G708" t="str">
            <v>6060/T66/F22</v>
          </cell>
          <cell r="H708">
            <v>6000</v>
          </cell>
          <cell r="I708"/>
          <cell r="J708">
            <v>150</v>
          </cell>
          <cell r="K708">
            <v>5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/>
        </row>
        <row r="709">
          <cell r="A709">
            <v>706</v>
          </cell>
          <cell r="B709">
            <v>116</v>
          </cell>
          <cell r="C709" t="str">
            <v>4- ALUMINIUM</v>
          </cell>
          <cell r="D709" t="str">
            <v>PL*6082*T6*3000*120*50</v>
          </cell>
          <cell r="E709" t="str">
            <v>PLATS ALU</v>
          </cell>
          <cell r="F709" t="str">
            <v>PLAT</v>
          </cell>
          <cell r="G709" t="str">
            <v>6082/T6</v>
          </cell>
          <cell r="H709">
            <v>3000</v>
          </cell>
          <cell r="I709"/>
          <cell r="J709">
            <v>120</v>
          </cell>
          <cell r="K709">
            <v>50</v>
          </cell>
          <cell r="L709" t="str">
            <v/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/>
        </row>
        <row r="710">
          <cell r="A710">
            <v>707</v>
          </cell>
          <cell r="B710">
            <v>117</v>
          </cell>
          <cell r="C710" t="str">
            <v>4- ALUMINIUM</v>
          </cell>
          <cell r="D710" t="str">
            <v>RO*2017A*T3*350*1000</v>
          </cell>
          <cell r="E710" t="str">
            <v>RONDS ALU</v>
          </cell>
          <cell r="F710" t="str">
            <v>ROND</v>
          </cell>
          <cell r="G710" t="str">
            <v>2017A/T3</v>
          </cell>
          <cell r="H710">
            <v>1000</v>
          </cell>
          <cell r="I710"/>
          <cell r="J710" t="str">
            <v/>
          </cell>
          <cell r="K710" t="str">
            <v/>
          </cell>
          <cell r="L710">
            <v>350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/>
        </row>
        <row r="711">
          <cell r="A711">
            <v>708</v>
          </cell>
          <cell r="B711">
            <v>118</v>
          </cell>
          <cell r="C711" t="str">
            <v>4- ALUMINIUM</v>
          </cell>
          <cell r="D711" t="str">
            <v>RO*2017A*T3*12*3000</v>
          </cell>
          <cell r="E711" t="str">
            <v>RONDS ALU</v>
          </cell>
          <cell r="F711" t="str">
            <v>ROND</v>
          </cell>
          <cell r="G711" t="str">
            <v>2017A/T3</v>
          </cell>
          <cell r="H711">
            <v>3000</v>
          </cell>
          <cell r="I711"/>
          <cell r="J711" t="str">
            <v/>
          </cell>
          <cell r="K711" t="str">
            <v/>
          </cell>
          <cell r="L711">
            <v>12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/>
        </row>
        <row r="712">
          <cell r="A712">
            <v>709</v>
          </cell>
          <cell r="B712">
            <v>119</v>
          </cell>
          <cell r="C712" t="str">
            <v>4- ALUMINIUM</v>
          </cell>
          <cell r="D712" t="str">
            <v>RO*2017A*T3*15*3000</v>
          </cell>
          <cell r="E712" t="str">
            <v>RONDS ALU</v>
          </cell>
          <cell r="F712" t="str">
            <v>ROND</v>
          </cell>
          <cell r="G712" t="str">
            <v>2017A/T3</v>
          </cell>
          <cell r="H712">
            <v>3000</v>
          </cell>
          <cell r="I712"/>
          <cell r="J712" t="str">
            <v/>
          </cell>
          <cell r="K712" t="str">
            <v/>
          </cell>
          <cell r="L712">
            <v>15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/>
        </row>
        <row r="713">
          <cell r="A713">
            <v>710</v>
          </cell>
          <cell r="B713">
            <v>120</v>
          </cell>
          <cell r="C713" t="str">
            <v>4- ALUMINIUM</v>
          </cell>
          <cell r="D713" t="str">
            <v>RO*2017A*T3*20*3000</v>
          </cell>
          <cell r="E713" t="str">
            <v>RONDS ALU</v>
          </cell>
          <cell r="F713" t="str">
            <v>ROND</v>
          </cell>
          <cell r="G713" t="str">
            <v>2017A/T3</v>
          </cell>
          <cell r="H713">
            <v>3000</v>
          </cell>
          <cell r="I713"/>
          <cell r="J713" t="str">
            <v/>
          </cell>
          <cell r="K713" t="str">
            <v/>
          </cell>
          <cell r="L713">
            <v>20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/>
        </row>
        <row r="714">
          <cell r="A714">
            <v>711</v>
          </cell>
          <cell r="B714">
            <v>121</v>
          </cell>
          <cell r="C714" t="str">
            <v>4- ALUMINIUM</v>
          </cell>
          <cell r="D714" t="str">
            <v>RO*2017A*T3*28*3000</v>
          </cell>
          <cell r="E714" t="str">
            <v>RONDS ALU</v>
          </cell>
          <cell r="F714" t="str">
            <v>ROND</v>
          </cell>
          <cell r="G714" t="str">
            <v>2017A/T3</v>
          </cell>
          <cell r="H714">
            <v>3000</v>
          </cell>
          <cell r="I714"/>
          <cell r="J714" t="str">
            <v/>
          </cell>
          <cell r="K714" t="str">
            <v/>
          </cell>
          <cell r="L714">
            <v>28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/>
        </row>
        <row r="715">
          <cell r="A715">
            <v>712</v>
          </cell>
          <cell r="B715">
            <v>122</v>
          </cell>
          <cell r="C715" t="str">
            <v>4- ALUMINIUM</v>
          </cell>
          <cell r="D715" t="str">
            <v>RO*2017A*T3*35*3000</v>
          </cell>
          <cell r="E715" t="str">
            <v>RONDS ALU</v>
          </cell>
          <cell r="F715" t="str">
            <v>ROND</v>
          </cell>
          <cell r="G715" t="str">
            <v>2017A/T3</v>
          </cell>
          <cell r="H715">
            <v>3000</v>
          </cell>
          <cell r="I715"/>
          <cell r="J715" t="str">
            <v/>
          </cell>
          <cell r="K715" t="str">
            <v/>
          </cell>
          <cell r="L715">
            <v>35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/>
        </row>
        <row r="716">
          <cell r="A716">
            <v>713</v>
          </cell>
          <cell r="B716">
            <v>123</v>
          </cell>
          <cell r="C716" t="str">
            <v>4- ALUMINIUM</v>
          </cell>
          <cell r="D716" t="str">
            <v>RO*2017A*T3*40*3000</v>
          </cell>
          <cell r="E716" t="str">
            <v>RONDS ALU</v>
          </cell>
          <cell r="F716" t="str">
            <v>ROND</v>
          </cell>
          <cell r="G716" t="str">
            <v>2017A/T3</v>
          </cell>
          <cell r="H716">
            <v>3000</v>
          </cell>
          <cell r="I716"/>
          <cell r="J716" t="str">
            <v/>
          </cell>
          <cell r="K716" t="str">
            <v/>
          </cell>
          <cell r="L716">
            <v>40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/>
        </row>
        <row r="717">
          <cell r="A717">
            <v>714</v>
          </cell>
          <cell r="B717">
            <v>124</v>
          </cell>
          <cell r="C717" t="str">
            <v>4- ALUMINIUM</v>
          </cell>
          <cell r="D717" t="str">
            <v>RO*2017A*T3*110*3000</v>
          </cell>
          <cell r="E717" t="str">
            <v>RONDS ALU</v>
          </cell>
          <cell r="F717" t="str">
            <v>ROND</v>
          </cell>
          <cell r="G717" t="str">
            <v>2017A/T3</v>
          </cell>
          <cell r="H717">
            <v>3000</v>
          </cell>
          <cell r="I717"/>
          <cell r="J717" t="str">
            <v/>
          </cell>
          <cell r="K717" t="str">
            <v/>
          </cell>
          <cell r="L717">
            <v>110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/>
        </row>
        <row r="718">
          <cell r="A718">
            <v>715</v>
          </cell>
          <cell r="B718">
            <v>125</v>
          </cell>
          <cell r="C718" t="str">
            <v>4- ALUMINIUM</v>
          </cell>
          <cell r="D718" t="str">
            <v>RO*2017A*T3*120*3000</v>
          </cell>
          <cell r="E718" t="str">
            <v>RONDS ALU</v>
          </cell>
          <cell r="F718" t="str">
            <v>ROND</v>
          </cell>
          <cell r="G718" t="str">
            <v>2017A/T3</v>
          </cell>
          <cell r="H718">
            <v>3000</v>
          </cell>
          <cell r="I718"/>
          <cell r="J718" t="str">
            <v/>
          </cell>
          <cell r="K718" t="str">
            <v/>
          </cell>
          <cell r="L718">
            <v>120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/>
        </row>
        <row r="719">
          <cell r="A719">
            <v>716</v>
          </cell>
          <cell r="B719">
            <v>126</v>
          </cell>
          <cell r="C719" t="str">
            <v>4- ALUMINIUM</v>
          </cell>
          <cell r="D719" t="str">
            <v>RO*2017A*T3*30*3000</v>
          </cell>
          <cell r="E719" t="str">
            <v>RONDS ALU</v>
          </cell>
          <cell r="F719" t="str">
            <v>ROND</v>
          </cell>
          <cell r="G719" t="str">
            <v>2017A/T3</v>
          </cell>
          <cell r="H719">
            <v>3000</v>
          </cell>
          <cell r="I719"/>
          <cell r="J719"/>
          <cell r="K719"/>
          <cell r="L719">
            <v>30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/>
        </row>
        <row r="720">
          <cell r="A720">
            <v>717</v>
          </cell>
          <cell r="B720">
            <v>127</v>
          </cell>
          <cell r="C720" t="str">
            <v>4- ALUMINIUM</v>
          </cell>
          <cell r="D720" t="str">
            <v>RO*2017A*T3*80*3000</v>
          </cell>
          <cell r="E720" t="str">
            <v>RONDS ALU</v>
          </cell>
          <cell r="F720" t="str">
            <v>ROND</v>
          </cell>
          <cell r="G720" t="str">
            <v>2017A/T3</v>
          </cell>
          <cell r="H720">
            <v>3000</v>
          </cell>
          <cell r="I720"/>
          <cell r="J720"/>
          <cell r="K720"/>
          <cell r="L720">
            <v>80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/>
        </row>
        <row r="721">
          <cell r="A721">
            <v>718</v>
          </cell>
          <cell r="B721">
            <v>128</v>
          </cell>
          <cell r="C721" t="str">
            <v>4- ALUMINIUM</v>
          </cell>
          <cell r="D721" t="str">
            <v>RO*2017A*T4*10*3000</v>
          </cell>
          <cell r="E721" t="str">
            <v>RONDS ALU</v>
          </cell>
          <cell r="F721" t="str">
            <v>ROND</v>
          </cell>
          <cell r="G721" t="str">
            <v>2017A/T4</v>
          </cell>
          <cell r="H721">
            <v>3000</v>
          </cell>
          <cell r="I721"/>
          <cell r="J721" t="str">
            <v/>
          </cell>
          <cell r="K721" t="str">
            <v/>
          </cell>
          <cell r="L721">
            <v>10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/>
        </row>
        <row r="722">
          <cell r="A722">
            <v>719</v>
          </cell>
          <cell r="B722">
            <v>129</v>
          </cell>
          <cell r="C722" t="str">
            <v>4- ALUMINIUM</v>
          </cell>
          <cell r="D722" t="str">
            <v>RO*2017A*T4*60*3000</v>
          </cell>
          <cell r="E722" t="str">
            <v>RONDS ALU</v>
          </cell>
          <cell r="F722" t="str">
            <v>ROND</v>
          </cell>
          <cell r="G722" t="str">
            <v>2017A/T4</v>
          </cell>
          <cell r="H722">
            <v>3000</v>
          </cell>
          <cell r="I722"/>
          <cell r="J722" t="str">
            <v/>
          </cell>
          <cell r="K722" t="str">
            <v/>
          </cell>
          <cell r="L722">
            <v>60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/>
        </row>
        <row r="723">
          <cell r="A723">
            <v>720</v>
          </cell>
          <cell r="B723">
            <v>130</v>
          </cell>
          <cell r="C723" t="str">
            <v>4- ALUMINIUM</v>
          </cell>
          <cell r="D723" t="str">
            <v>RO*2017A*T4*80*3000</v>
          </cell>
          <cell r="E723" t="str">
            <v>RONDS ALU</v>
          </cell>
          <cell r="F723" t="str">
            <v>ROND</v>
          </cell>
          <cell r="G723" t="str">
            <v>2017A/T4</v>
          </cell>
          <cell r="H723">
            <v>3000</v>
          </cell>
          <cell r="I723"/>
          <cell r="J723" t="str">
            <v/>
          </cell>
          <cell r="K723" t="str">
            <v/>
          </cell>
          <cell r="L723">
            <v>80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/>
        </row>
        <row r="724">
          <cell r="A724">
            <v>721</v>
          </cell>
          <cell r="B724">
            <v>131</v>
          </cell>
          <cell r="C724" t="str">
            <v>4- ALUMINIUM</v>
          </cell>
          <cell r="D724" t="str">
            <v>RO*2017A*T4*100*3000</v>
          </cell>
          <cell r="E724" t="str">
            <v>RONDS ALU</v>
          </cell>
          <cell r="F724" t="str">
            <v>ROND</v>
          </cell>
          <cell r="G724" t="str">
            <v>2017A/T4</v>
          </cell>
          <cell r="H724">
            <v>3000</v>
          </cell>
          <cell r="I724"/>
          <cell r="J724" t="str">
            <v/>
          </cell>
          <cell r="K724" t="str">
            <v/>
          </cell>
          <cell r="L724">
            <v>100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/>
        </row>
        <row r="725">
          <cell r="A725">
            <v>722</v>
          </cell>
          <cell r="B725">
            <v>132</v>
          </cell>
          <cell r="C725" t="str">
            <v>4- ALUMINIUM</v>
          </cell>
          <cell r="D725" t="str">
            <v>RO*2017A*T4*210*3000</v>
          </cell>
          <cell r="E725" t="str">
            <v>RONDS ALU</v>
          </cell>
          <cell r="F725" t="str">
            <v>ROND</v>
          </cell>
          <cell r="G725" t="str">
            <v>2017A/T4</v>
          </cell>
          <cell r="H725">
            <v>3000</v>
          </cell>
          <cell r="I725"/>
          <cell r="J725" t="str">
            <v/>
          </cell>
          <cell r="K725" t="str">
            <v/>
          </cell>
          <cell r="L725">
            <v>210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/>
        </row>
        <row r="726">
          <cell r="A726">
            <v>723</v>
          </cell>
          <cell r="B726">
            <v>133</v>
          </cell>
          <cell r="C726" t="str">
            <v>4- ALUMINIUM</v>
          </cell>
          <cell r="D726" t="str">
            <v>RO*2017A*T4*25*3000</v>
          </cell>
          <cell r="E726" t="str">
            <v>RONDS ALU</v>
          </cell>
          <cell r="F726" t="str">
            <v>ROND</v>
          </cell>
          <cell r="G726" t="str">
            <v>2017A/T4</v>
          </cell>
          <cell r="H726">
            <v>3000</v>
          </cell>
          <cell r="I726"/>
          <cell r="J726"/>
          <cell r="K726"/>
          <cell r="L726">
            <v>25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/>
        </row>
        <row r="727">
          <cell r="A727">
            <v>724</v>
          </cell>
          <cell r="B727">
            <v>134</v>
          </cell>
          <cell r="C727" t="str">
            <v>4- ALUMINIUM</v>
          </cell>
          <cell r="D727" t="str">
            <v>RO*2017A*T4*160*3000</v>
          </cell>
          <cell r="E727" t="str">
            <v>RONDS ALU</v>
          </cell>
          <cell r="F727" t="str">
            <v>ROND</v>
          </cell>
          <cell r="G727" t="str">
            <v>2017A/T4</v>
          </cell>
          <cell r="H727">
            <v>3000</v>
          </cell>
          <cell r="I727"/>
          <cell r="J727"/>
          <cell r="K727"/>
          <cell r="L727">
            <v>160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/>
        </row>
        <row r="728">
          <cell r="A728">
            <v>725</v>
          </cell>
          <cell r="B728">
            <v>135</v>
          </cell>
          <cell r="C728" t="str">
            <v>4- ALUMINIUM</v>
          </cell>
          <cell r="D728" t="str">
            <v>RO*2017A*T4*240*3000</v>
          </cell>
          <cell r="E728" t="str">
            <v>RONDS ALU</v>
          </cell>
          <cell r="F728" t="str">
            <v>ROND</v>
          </cell>
          <cell r="G728" t="str">
            <v>2017A/T4</v>
          </cell>
          <cell r="H728">
            <v>3000</v>
          </cell>
          <cell r="I728"/>
          <cell r="J728"/>
          <cell r="K728"/>
          <cell r="L728">
            <v>240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/>
        </row>
        <row r="729">
          <cell r="A729">
            <v>726</v>
          </cell>
          <cell r="B729">
            <v>136</v>
          </cell>
          <cell r="C729" t="str">
            <v>4- ALUMINIUM</v>
          </cell>
          <cell r="D729" t="str">
            <v>RO*2024*T3511*30*3000</v>
          </cell>
          <cell r="E729" t="str">
            <v>RONDS ALU</v>
          </cell>
          <cell r="F729" t="str">
            <v>ROND</v>
          </cell>
          <cell r="G729" t="str">
            <v>2024/T3511</v>
          </cell>
          <cell r="H729">
            <v>3000</v>
          </cell>
          <cell r="I729"/>
          <cell r="J729" t="str">
            <v/>
          </cell>
          <cell r="K729" t="str">
            <v/>
          </cell>
          <cell r="L729">
            <v>30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/>
        </row>
        <row r="730">
          <cell r="A730">
            <v>727</v>
          </cell>
          <cell r="B730">
            <v>137</v>
          </cell>
          <cell r="C730" t="str">
            <v>4- ALUMINIUM</v>
          </cell>
          <cell r="D730" t="str">
            <v>RO*2024*T3511*60*3000</v>
          </cell>
          <cell r="E730" t="str">
            <v>RONDS ALU</v>
          </cell>
          <cell r="F730" t="str">
            <v>ROND</v>
          </cell>
          <cell r="G730" t="str">
            <v>2024/T3511</v>
          </cell>
          <cell r="H730">
            <v>3000</v>
          </cell>
          <cell r="I730"/>
          <cell r="J730" t="str">
            <v/>
          </cell>
          <cell r="K730" t="str">
            <v/>
          </cell>
          <cell r="L730">
            <v>60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/>
        </row>
        <row r="731">
          <cell r="A731">
            <v>728</v>
          </cell>
          <cell r="B731">
            <v>138</v>
          </cell>
          <cell r="C731" t="str">
            <v>4- ALUMINIUM</v>
          </cell>
          <cell r="D731" t="str">
            <v>RO*5083*T4*40*3000</v>
          </cell>
          <cell r="E731" t="str">
            <v>RONDS ALU</v>
          </cell>
          <cell r="F731" t="str">
            <v>ROND</v>
          </cell>
          <cell r="G731" t="str">
            <v>5083/T4</v>
          </cell>
          <cell r="H731">
            <v>3000</v>
          </cell>
          <cell r="I731"/>
          <cell r="J731" t="str">
            <v/>
          </cell>
          <cell r="K731" t="str">
            <v/>
          </cell>
          <cell r="L731">
            <v>40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/>
        </row>
        <row r="732">
          <cell r="A732">
            <v>729</v>
          </cell>
          <cell r="B732">
            <v>139</v>
          </cell>
          <cell r="C732" t="str">
            <v>4- ALUMINIUM</v>
          </cell>
          <cell r="D732" t="str">
            <v>RO*5083*T4*50*3000</v>
          </cell>
          <cell r="E732" t="str">
            <v>RONDS ALU</v>
          </cell>
          <cell r="F732" t="str">
            <v>ROND</v>
          </cell>
          <cell r="G732" t="str">
            <v>5083/T4</v>
          </cell>
          <cell r="H732">
            <v>3000</v>
          </cell>
          <cell r="I732"/>
          <cell r="J732" t="str">
            <v/>
          </cell>
          <cell r="K732" t="str">
            <v/>
          </cell>
          <cell r="L732">
            <v>50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/>
        </row>
        <row r="733">
          <cell r="A733">
            <v>730</v>
          </cell>
          <cell r="B733">
            <v>140</v>
          </cell>
          <cell r="C733" t="str">
            <v>4- ALUMINIUM</v>
          </cell>
          <cell r="D733" t="str">
            <v>RO*5083*T4*120*3000</v>
          </cell>
          <cell r="E733" t="str">
            <v>RONDS ALU</v>
          </cell>
          <cell r="F733" t="str">
            <v>ROND</v>
          </cell>
          <cell r="G733" t="str">
            <v>5083/T4</v>
          </cell>
          <cell r="H733">
            <v>3000</v>
          </cell>
          <cell r="I733"/>
          <cell r="J733" t="str">
            <v/>
          </cell>
          <cell r="K733" t="str">
            <v/>
          </cell>
          <cell r="L733">
            <v>120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/>
        </row>
        <row r="734">
          <cell r="A734">
            <v>731</v>
          </cell>
          <cell r="B734">
            <v>141</v>
          </cell>
          <cell r="C734" t="str">
            <v>4- ALUMINIUM</v>
          </cell>
          <cell r="D734" t="str">
            <v>RO*5083*T4*170*3000</v>
          </cell>
          <cell r="E734" t="str">
            <v>RONDS ALU</v>
          </cell>
          <cell r="F734" t="str">
            <v>ROND</v>
          </cell>
          <cell r="G734" t="str">
            <v>5083/T4</v>
          </cell>
          <cell r="H734">
            <v>3000</v>
          </cell>
          <cell r="I734"/>
          <cell r="J734" t="str">
            <v/>
          </cell>
          <cell r="K734" t="str">
            <v/>
          </cell>
          <cell r="L734">
            <v>170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/>
        </row>
        <row r="735">
          <cell r="A735">
            <v>732</v>
          </cell>
          <cell r="B735">
            <v>142</v>
          </cell>
          <cell r="C735" t="str">
            <v>4- ALUMINIUM</v>
          </cell>
          <cell r="D735" t="str">
            <v>RO*5083*T4*45*6000</v>
          </cell>
          <cell r="E735" t="str">
            <v>RONDS ALU</v>
          </cell>
          <cell r="F735" t="str">
            <v>ROND</v>
          </cell>
          <cell r="G735" t="str">
            <v>5083/T4</v>
          </cell>
          <cell r="H735">
            <v>3000</v>
          </cell>
          <cell r="I735"/>
          <cell r="J735"/>
          <cell r="K735"/>
          <cell r="L735">
            <v>45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/>
        </row>
        <row r="736">
          <cell r="A736">
            <v>733</v>
          </cell>
          <cell r="B736">
            <v>143</v>
          </cell>
          <cell r="C736" t="str">
            <v>4- ALUMINIUM</v>
          </cell>
          <cell r="D736" t="str">
            <v>RO*5083*T4*30*6000</v>
          </cell>
          <cell r="E736" t="str">
            <v>RONDS ALU</v>
          </cell>
          <cell r="F736" t="str">
            <v>ROND</v>
          </cell>
          <cell r="G736" t="str">
            <v>5083/T4</v>
          </cell>
          <cell r="H736">
            <v>6000</v>
          </cell>
          <cell r="I736"/>
          <cell r="J736" t="str">
            <v/>
          </cell>
          <cell r="K736" t="str">
            <v/>
          </cell>
          <cell r="L736">
            <v>30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/>
        </row>
        <row r="737">
          <cell r="A737">
            <v>734</v>
          </cell>
          <cell r="B737">
            <v>144</v>
          </cell>
          <cell r="C737" t="str">
            <v>4- ALUMINIUM</v>
          </cell>
          <cell r="D737" t="str">
            <v>RO*5083*T4*70*6000</v>
          </cell>
          <cell r="E737" t="str">
            <v>RONDS ALU</v>
          </cell>
          <cell r="F737" t="str">
            <v>ROND</v>
          </cell>
          <cell r="G737" t="str">
            <v>5083/T4</v>
          </cell>
          <cell r="H737">
            <v>6000</v>
          </cell>
          <cell r="I737"/>
          <cell r="J737" t="str">
            <v/>
          </cell>
          <cell r="K737" t="str">
            <v/>
          </cell>
          <cell r="L737">
            <v>70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/>
        </row>
        <row r="738">
          <cell r="A738">
            <v>735</v>
          </cell>
          <cell r="B738">
            <v>145</v>
          </cell>
          <cell r="C738" t="str">
            <v>4- ALUMINIUM</v>
          </cell>
          <cell r="D738" t="str">
            <v>RO*5086*H111*12*3000</v>
          </cell>
          <cell r="E738" t="str">
            <v>RONDS ALU</v>
          </cell>
          <cell r="F738" t="str">
            <v>ROND</v>
          </cell>
          <cell r="G738" t="str">
            <v>5086/H111</v>
          </cell>
          <cell r="H738">
            <v>3000</v>
          </cell>
          <cell r="I738"/>
          <cell r="J738" t="str">
            <v/>
          </cell>
          <cell r="K738" t="str">
            <v/>
          </cell>
          <cell r="L738">
            <v>12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/>
        </row>
        <row r="739">
          <cell r="A739">
            <v>736</v>
          </cell>
          <cell r="B739">
            <v>146</v>
          </cell>
          <cell r="C739" t="str">
            <v>4- ALUMINIUM</v>
          </cell>
          <cell r="D739" t="str">
            <v>RO*5086*H111*20*3000</v>
          </cell>
          <cell r="E739" t="str">
            <v>RONDS ALU</v>
          </cell>
          <cell r="F739" t="str">
            <v>ROND</v>
          </cell>
          <cell r="G739" t="str">
            <v>5086/H111</v>
          </cell>
          <cell r="H739">
            <v>3000</v>
          </cell>
          <cell r="I739"/>
          <cell r="J739" t="str">
            <v/>
          </cell>
          <cell r="K739" t="str">
            <v/>
          </cell>
          <cell r="L739">
            <v>20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/>
        </row>
        <row r="740">
          <cell r="A740">
            <v>737</v>
          </cell>
          <cell r="B740">
            <v>147</v>
          </cell>
          <cell r="C740" t="str">
            <v>4- ALUMINIUM</v>
          </cell>
          <cell r="D740" t="str">
            <v>RO*5754*H12*14*3000</v>
          </cell>
          <cell r="E740" t="str">
            <v>RONDS ALU</v>
          </cell>
          <cell r="F740" t="str">
            <v>ROND</v>
          </cell>
          <cell r="G740" t="str">
            <v>5754/H12</v>
          </cell>
          <cell r="H740">
            <v>3000</v>
          </cell>
          <cell r="I740"/>
          <cell r="J740" t="str">
            <v/>
          </cell>
          <cell r="K740" t="str">
            <v/>
          </cell>
          <cell r="L740">
            <v>14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/>
        </row>
        <row r="741">
          <cell r="A741">
            <v>738</v>
          </cell>
          <cell r="B741">
            <v>148</v>
          </cell>
          <cell r="C741" t="str">
            <v>4- ALUMINIUM</v>
          </cell>
          <cell r="D741" t="str">
            <v>RO*5754*H12*40*3000</v>
          </cell>
          <cell r="E741" t="str">
            <v>RONDS ALU</v>
          </cell>
          <cell r="F741" t="str">
            <v>ROND</v>
          </cell>
          <cell r="G741" t="str">
            <v>5754/H12</v>
          </cell>
          <cell r="H741">
            <v>3000</v>
          </cell>
          <cell r="I741"/>
          <cell r="J741" t="str">
            <v/>
          </cell>
          <cell r="K741" t="str">
            <v/>
          </cell>
          <cell r="L741">
            <v>40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/>
        </row>
        <row r="742">
          <cell r="A742">
            <v>739</v>
          </cell>
          <cell r="B742">
            <v>149</v>
          </cell>
          <cell r="C742" t="str">
            <v>4- ALUMINIUM</v>
          </cell>
          <cell r="D742" t="str">
            <v>RO*5754*H12*20*3000</v>
          </cell>
          <cell r="E742" t="str">
            <v>RONDS ALU</v>
          </cell>
          <cell r="F742" t="str">
            <v>ROND</v>
          </cell>
          <cell r="G742" t="str">
            <v>5754/H12</v>
          </cell>
          <cell r="H742">
            <v>3000</v>
          </cell>
          <cell r="I742"/>
          <cell r="J742"/>
          <cell r="K742"/>
          <cell r="L742">
            <v>20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/>
        </row>
        <row r="743">
          <cell r="A743">
            <v>740</v>
          </cell>
          <cell r="B743">
            <v>150</v>
          </cell>
          <cell r="C743" t="str">
            <v>4- ALUMINIUM</v>
          </cell>
          <cell r="D743" t="str">
            <v>RO*6060*T66/F22*8*6000</v>
          </cell>
          <cell r="E743" t="str">
            <v>RONDS ALU</v>
          </cell>
          <cell r="F743" t="str">
            <v>ROND</v>
          </cell>
          <cell r="G743" t="str">
            <v>6060 T66/F22</v>
          </cell>
          <cell r="H743">
            <v>6000</v>
          </cell>
          <cell r="I743"/>
          <cell r="J743" t="str">
            <v/>
          </cell>
          <cell r="K743" t="str">
            <v/>
          </cell>
          <cell r="L743">
            <v>8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/>
        </row>
        <row r="744">
          <cell r="A744">
            <v>741</v>
          </cell>
          <cell r="B744">
            <v>151</v>
          </cell>
          <cell r="C744" t="str">
            <v>4- ALUMINIUM</v>
          </cell>
          <cell r="D744" t="str">
            <v>RO*6060*T5*16*6000</v>
          </cell>
          <cell r="E744" t="str">
            <v>RONDS ALU</v>
          </cell>
          <cell r="F744" t="str">
            <v>ROND</v>
          </cell>
          <cell r="G744" t="str">
            <v>6060/T5</v>
          </cell>
          <cell r="H744">
            <v>6000</v>
          </cell>
          <cell r="I744"/>
          <cell r="J744" t="str">
            <v/>
          </cell>
          <cell r="K744" t="str">
            <v/>
          </cell>
          <cell r="L744">
            <v>16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/>
        </row>
        <row r="745">
          <cell r="A745">
            <v>742</v>
          </cell>
          <cell r="B745">
            <v>152</v>
          </cell>
          <cell r="C745" t="str">
            <v>4- ALUMINIUM</v>
          </cell>
          <cell r="D745" t="str">
            <v>RO*6060*T5*20*6000</v>
          </cell>
          <cell r="E745" t="str">
            <v>RONDS ALU</v>
          </cell>
          <cell r="F745" t="str">
            <v>ROND</v>
          </cell>
          <cell r="G745" t="str">
            <v>6060/T5</v>
          </cell>
          <cell r="H745">
            <v>6000</v>
          </cell>
          <cell r="I745"/>
          <cell r="J745" t="str">
            <v/>
          </cell>
          <cell r="K745" t="str">
            <v/>
          </cell>
          <cell r="L745">
            <v>20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/>
        </row>
        <row r="746">
          <cell r="A746">
            <v>743</v>
          </cell>
          <cell r="B746">
            <v>153</v>
          </cell>
          <cell r="C746" t="str">
            <v>4- ALUMINIUM</v>
          </cell>
          <cell r="D746" t="str">
            <v>RO*6060*T5*6*6000</v>
          </cell>
          <cell r="E746" t="str">
            <v>RONDS ALU</v>
          </cell>
          <cell r="F746" t="str">
            <v>ROND</v>
          </cell>
          <cell r="G746" t="str">
            <v>6060/T5</v>
          </cell>
          <cell r="H746">
            <v>6000</v>
          </cell>
          <cell r="I746"/>
          <cell r="J746"/>
          <cell r="K746"/>
          <cell r="L746">
            <v>6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/>
        </row>
        <row r="747">
          <cell r="A747">
            <v>744</v>
          </cell>
          <cell r="B747">
            <v>154</v>
          </cell>
          <cell r="C747" t="str">
            <v>4- ALUMINIUM</v>
          </cell>
          <cell r="D747" t="str">
            <v>RO*6060*T5*10*6000</v>
          </cell>
          <cell r="E747" t="str">
            <v>RONDS ALU</v>
          </cell>
          <cell r="F747" t="str">
            <v>ROND</v>
          </cell>
          <cell r="G747" t="str">
            <v>6060/T5</v>
          </cell>
          <cell r="H747">
            <v>6000</v>
          </cell>
          <cell r="I747"/>
          <cell r="J747"/>
          <cell r="K747"/>
          <cell r="L747">
            <v>10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/>
        </row>
        <row r="748">
          <cell r="A748">
            <v>745</v>
          </cell>
          <cell r="B748">
            <v>155</v>
          </cell>
          <cell r="C748" t="str">
            <v>4- ALUMINIUM</v>
          </cell>
          <cell r="D748" t="str">
            <v>RO*6060*T5*12*6000</v>
          </cell>
          <cell r="E748" t="str">
            <v>RONDS ALU</v>
          </cell>
          <cell r="F748" t="str">
            <v>ROND</v>
          </cell>
          <cell r="G748" t="str">
            <v>6060/T5</v>
          </cell>
          <cell r="H748">
            <v>6000</v>
          </cell>
          <cell r="I748"/>
          <cell r="J748"/>
          <cell r="K748"/>
          <cell r="L748">
            <v>12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/>
        </row>
        <row r="749">
          <cell r="A749">
            <v>746</v>
          </cell>
          <cell r="B749">
            <v>156</v>
          </cell>
          <cell r="C749" t="str">
            <v>4- ALUMINIUM</v>
          </cell>
          <cell r="D749" t="str">
            <v>RO*6060*T5*18*6000</v>
          </cell>
          <cell r="E749" t="str">
            <v>RONDS ALU</v>
          </cell>
          <cell r="F749" t="str">
            <v>ROND</v>
          </cell>
          <cell r="G749" t="str">
            <v>6060/T5</v>
          </cell>
          <cell r="H749">
            <v>6000</v>
          </cell>
          <cell r="I749"/>
          <cell r="J749"/>
          <cell r="K749"/>
          <cell r="L749">
            <v>18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/>
        </row>
        <row r="750">
          <cell r="A750">
            <v>747</v>
          </cell>
          <cell r="B750">
            <v>157</v>
          </cell>
          <cell r="C750" t="str">
            <v>4- ALUMINIUM</v>
          </cell>
          <cell r="D750" t="str">
            <v>RO*6060*T6*30*3000</v>
          </cell>
          <cell r="E750" t="str">
            <v>RONDS ALU</v>
          </cell>
          <cell r="F750" t="str">
            <v>ROND</v>
          </cell>
          <cell r="G750" t="str">
            <v>6060/T6</v>
          </cell>
          <cell r="H750">
            <v>3000</v>
          </cell>
          <cell r="I750"/>
          <cell r="J750" t="str">
            <v/>
          </cell>
          <cell r="K750" t="str">
            <v/>
          </cell>
          <cell r="L750">
            <v>30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/>
        </row>
        <row r="751">
          <cell r="A751">
            <v>748</v>
          </cell>
          <cell r="B751">
            <v>158</v>
          </cell>
          <cell r="C751" t="str">
            <v>4- ALUMINIUM</v>
          </cell>
          <cell r="D751" t="str">
            <v>RO*6060*T6*80*3000</v>
          </cell>
          <cell r="E751" t="str">
            <v>RONDS ALU</v>
          </cell>
          <cell r="F751" t="str">
            <v>ROND</v>
          </cell>
          <cell r="G751" t="str">
            <v>6060/T6</v>
          </cell>
          <cell r="H751">
            <v>3000</v>
          </cell>
          <cell r="I751"/>
          <cell r="J751" t="str">
            <v/>
          </cell>
          <cell r="K751" t="str">
            <v/>
          </cell>
          <cell r="L751">
            <v>80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/>
        </row>
        <row r="752">
          <cell r="A752">
            <v>749</v>
          </cell>
          <cell r="B752">
            <v>159</v>
          </cell>
          <cell r="C752" t="str">
            <v>4- ALUMINIUM</v>
          </cell>
          <cell r="D752" t="str">
            <v>RO*6060*T6*40*6000</v>
          </cell>
          <cell r="E752" t="str">
            <v>RONDS ALU</v>
          </cell>
          <cell r="F752" t="str">
            <v>ROND</v>
          </cell>
          <cell r="G752" t="str">
            <v>6060/T6</v>
          </cell>
          <cell r="H752">
            <v>6000</v>
          </cell>
          <cell r="I752"/>
          <cell r="J752" t="str">
            <v/>
          </cell>
          <cell r="K752" t="str">
            <v/>
          </cell>
          <cell r="L752">
            <v>40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/>
        </row>
        <row r="753">
          <cell r="A753">
            <v>750</v>
          </cell>
          <cell r="B753">
            <v>160</v>
          </cell>
          <cell r="C753" t="str">
            <v>4- ALUMINIUM</v>
          </cell>
          <cell r="D753" t="str">
            <v>RO*6060*T6*60*6000</v>
          </cell>
          <cell r="E753" t="str">
            <v>RONDS ALU</v>
          </cell>
          <cell r="F753" t="str">
            <v>ROND</v>
          </cell>
          <cell r="G753" t="str">
            <v>6060/T6</v>
          </cell>
          <cell r="H753">
            <v>6000</v>
          </cell>
          <cell r="I753"/>
          <cell r="J753" t="str">
            <v/>
          </cell>
          <cell r="K753" t="str">
            <v/>
          </cell>
          <cell r="L753">
            <v>60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/>
        </row>
        <row r="754">
          <cell r="A754">
            <v>751</v>
          </cell>
          <cell r="B754">
            <v>161</v>
          </cell>
          <cell r="C754" t="str">
            <v>4- ALUMINIUM</v>
          </cell>
          <cell r="D754" t="str">
            <v>TL*1050A*H24*2000*1000*0.5</v>
          </cell>
          <cell r="E754" t="str">
            <v>TOLES ALU</v>
          </cell>
          <cell r="F754" t="str">
            <v>TOLE</v>
          </cell>
          <cell r="G754" t="str">
            <v>1050A/H24</v>
          </cell>
          <cell r="H754">
            <v>2000</v>
          </cell>
          <cell r="I754"/>
          <cell r="J754">
            <v>1000</v>
          </cell>
          <cell r="K754">
            <v>0.5</v>
          </cell>
          <cell r="L754" t="str">
            <v/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/>
        </row>
        <row r="755">
          <cell r="A755">
            <v>752</v>
          </cell>
          <cell r="B755">
            <v>162</v>
          </cell>
          <cell r="C755" t="str">
            <v>4- ALUMINIUM</v>
          </cell>
          <cell r="D755" t="str">
            <v>TL*2017A*T4*2000*1000*0.5</v>
          </cell>
          <cell r="E755" t="str">
            <v>TOLES ALU</v>
          </cell>
          <cell r="F755" t="str">
            <v>TOLE</v>
          </cell>
          <cell r="G755" t="str">
            <v>2017A/T4</v>
          </cell>
          <cell r="H755">
            <v>2000</v>
          </cell>
          <cell r="I755"/>
          <cell r="J755">
            <v>1000</v>
          </cell>
          <cell r="K755">
            <v>0.5</v>
          </cell>
          <cell r="L755" t="str">
            <v/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/>
        </row>
        <row r="756">
          <cell r="A756">
            <v>753</v>
          </cell>
          <cell r="B756">
            <v>163</v>
          </cell>
          <cell r="C756" t="str">
            <v>4- ALUMINIUM</v>
          </cell>
          <cell r="D756" t="str">
            <v>TL*2017A*2000*1000*0.8</v>
          </cell>
          <cell r="E756" t="str">
            <v>TOLES ALU</v>
          </cell>
          <cell r="F756" t="str">
            <v>TOLE</v>
          </cell>
          <cell r="G756" t="str">
            <v>2017A/T4</v>
          </cell>
          <cell r="H756">
            <v>2000</v>
          </cell>
          <cell r="I756"/>
          <cell r="J756">
            <v>1000</v>
          </cell>
          <cell r="K756">
            <v>0.8</v>
          </cell>
          <cell r="L756" t="str">
            <v/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/>
        </row>
        <row r="757">
          <cell r="A757">
            <v>754</v>
          </cell>
          <cell r="B757">
            <v>164</v>
          </cell>
          <cell r="C757" t="str">
            <v>4- ALUMINIUM</v>
          </cell>
          <cell r="D757" t="str">
            <v>TL*2017A*2000*1000*1</v>
          </cell>
          <cell r="E757" t="str">
            <v>TOLES ALU</v>
          </cell>
          <cell r="F757" t="str">
            <v>TOLE</v>
          </cell>
          <cell r="G757" t="str">
            <v>2017A/T4</v>
          </cell>
          <cell r="H757">
            <v>2000</v>
          </cell>
          <cell r="I757"/>
          <cell r="J757">
            <v>1000</v>
          </cell>
          <cell r="K757">
            <v>1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/>
        </row>
        <row r="758">
          <cell r="A758">
            <v>755</v>
          </cell>
          <cell r="B758">
            <v>165</v>
          </cell>
          <cell r="C758" t="str">
            <v>4- ALUMINIUM</v>
          </cell>
          <cell r="D758" t="str">
            <v>TL*2017A*T4*2000*1000*1.5</v>
          </cell>
          <cell r="E758" t="str">
            <v>TOLES ALU</v>
          </cell>
          <cell r="F758" t="str">
            <v>TOLE</v>
          </cell>
          <cell r="G758" t="str">
            <v>2017A/T4</v>
          </cell>
          <cell r="H758">
            <v>2000</v>
          </cell>
          <cell r="I758"/>
          <cell r="J758">
            <v>1000</v>
          </cell>
          <cell r="K758">
            <v>1.5</v>
          </cell>
          <cell r="L758" t="str">
            <v/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/>
        </row>
        <row r="759">
          <cell r="A759">
            <v>756</v>
          </cell>
          <cell r="B759">
            <v>166</v>
          </cell>
          <cell r="C759" t="str">
            <v>4- ALUMINIUM</v>
          </cell>
          <cell r="D759" t="str">
            <v>TL*2017A*T4*2000*1000*2</v>
          </cell>
          <cell r="E759" t="str">
            <v>TOLES ALU</v>
          </cell>
          <cell r="F759" t="str">
            <v>TOLE</v>
          </cell>
          <cell r="G759" t="str">
            <v>2017A/T4</v>
          </cell>
          <cell r="H759">
            <v>2000</v>
          </cell>
          <cell r="I759"/>
          <cell r="J759">
            <v>1000</v>
          </cell>
          <cell r="K759">
            <v>2</v>
          </cell>
          <cell r="L759" t="str">
            <v/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/>
        </row>
        <row r="760">
          <cell r="A760">
            <v>757</v>
          </cell>
          <cell r="B760">
            <v>167</v>
          </cell>
          <cell r="C760" t="str">
            <v>4- ALUMINIUM</v>
          </cell>
          <cell r="D760" t="str">
            <v>TL*2017A*2000*1000*2.5</v>
          </cell>
          <cell r="E760" t="str">
            <v>TOLES ALU</v>
          </cell>
          <cell r="F760" t="str">
            <v>TOLE</v>
          </cell>
          <cell r="G760" t="str">
            <v>2017A/T4</v>
          </cell>
          <cell r="H760">
            <v>2000</v>
          </cell>
          <cell r="I760"/>
          <cell r="J760">
            <v>1000</v>
          </cell>
          <cell r="K760">
            <v>2.5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/>
        </row>
        <row r="761">
          <cell r="A761">
            <v>758</v>
          </cell>
          <cell r="B761">
            <v>168</v>
          </cell>
          <cell r="C761" t="str">
            <v>4- ALUMINIUM</v>
          </cell>
          <cell r="D761" t="str">
            <v>TL*2017A*T4*2000*1000*4</v>
          </cell>
          <cell r="E761" t="str">
            <v>TOLES ALU</v>
          </cell>
          <cell r="F761" t="str">
            <v>TOLE</v>
          </cell>
          <cell r="G761" t="str">
            <v>2017A/T4</v>
          </cell>
          <cell r="H761">
            <v>2000</v>
          </cell>
          <cell r="I761"/>
          <cell r="J761">
            <v>1000</v>
          </cell>
          <cell r="K761">
            <v>4</v>
          </cell>
          <cell r="L761" t="str">
            <v/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/>
        </row>
        <row r="762">
          <cell r="A762">
            <v>759</v>
          </cell>
          <cell r="B762">
            <v>169</v>
          </cell>
          <cell r="C762" t="str">
            <v>4- ALUMINIUM</v>
          </cell>
          <cell r="D762" t="str">
            <v>TL*2017A*T4*2000*1000*6</v>
          </cell>
          <cell r="E762" t="str">
            <v>TOLES ALU</v>
          </cell>
          <cell r="F762" t="str">
            <v>TOLE</v>
          </cell>
          <cell r="G762" t="str">
            <v>2017A/T4</v>
          </cell>
          <cell r="H762">
            <v>2000</v>
          </cell>
          <cell r="I762"/>
          <cell r="J762">
            <v>1000</v>
          </cell>
          <cell r="K762">
            <v>6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/>
        </row>
        <row r="763">
          <cell r="A763">
            <v>760</v>
          </cell>
          <cell r="B763">
            <v>170</v>
          </cell>
          <cell r="C763" t="str">
            <v>4- ALUMINIUM</v>
          </cell>
          <cell r="D763" t="str">
            <v>TL*2017A*T4*2000*1000*8</v>
          </cell>
          <cell r="E763" t="str">
            <v>TOLES ALU</v>
          </cell>
          <cell r="F763" t="str">
            <v>TOLE</v>
          </cell>
          <cell r="G763" t="str">
            <v>2017A/T4</v>
          </cell>
          <cell r="H763">
            <v>2000</v>
          </cell>
          <cell r="I763"/>
          <cell r="J763">
            <v>1000</v>
          </cell>
          <cell r="K763">
            <v>8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/>
        </row>
        <row r="764">
          <cell r="A764">
            <v>761</v>
          </cell>
          <cell r="B764">
            <v>171</v>
          </cell>
          <cell r="C764" t="str">
            <v>4- ALUMINIUM</v>
          </cell>
          <cell r="D764" t="str">
            <v>TL*2017A*T4*2000*1000*10</v>
          </cell>
          <cell r="E764" t="str">
            <v>TOLES ALU</v>
          </cell>
          <cell r="F764" t="str">
            <v>TOLE</v>
          </cell>
          <cell r="G764" t="str">
            <v>2017A/T4</v>
          </cell>
          <cell r="H764">
            <v>2000</v>
          </cell>
          <cell r="I764"/>
          <cell r="J764">
            <v>1000</v>
          </cell>
          <cell r="K764">
            <v>10</v>
          </cell>
          <cell r="L764" t="str">
            <v/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/>
        </row>
        <row r="765">
          <cell r="A765">
            <v>762</v>
          </cell>
          <cell r="B765">
            <v>172</v>
          </cell>
          <cell r="C765" t="str">
            <v>4- ALUMINIUM</v>
          </cell>
          <cell r="D765" t="str">
            <v>TL*2017A*T4*2000*1000*15</v>
          </cell>
          <cell r="E765" t="str">
            <v>TOLES ALU</v>
          </cell>
          <cell r="F765" t="str">
            <v>TOLE</v>
          </cell>
          <cell r="G765" t="str">
            <v>2017A/T4</v>
          </cell>
          <cell r="H765">
            <v>2000</v>
          </cell>
          <cell r="I765"/>
          <cell r="J765">
            <v>1000</v>
          </cell>
          <cell r="K765">
            <v>15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/>
        </row>
        <row r="766">
          <cell r="A766">
            <v>763</v>
          </cell>
          <cell r="B766">
            <v>173</v>
          </cell>
          <cell r="C766" t="str">
            <v>4- ALUMINIUM</v>
          </cell>
          <cell r="D766" t="str">
            <v>TL*2017A*T4*2500*1250*3</v>
          </cell>
          <cell r="E766" t="str">
            <v>TOLES ALU</v>
          </cell>
          <cell r="F766" t="str">
            <v>TOLE</v>
          </cell>
          <cell r="G766" t="str">
            <v>2017A/T4</v>
          </cell>
          <cell r="H766">
            <v>2500</v>
          </cell>
          <cell r="I766"/>
          <cell r="J766">
            <v>1250</v>
          </cell>
          <cell r="K766">
            <v>3</v>
          </cell>
          <cell r="L766" t="str">
            <v/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/>
        </row>
        <row r="767">
          <cell r="A767">
            <v>764</v>
          </cell>
          <cell r="B767">
            <v>174</v>
          </cell>
          <cell r="C767" t="str">
            <v>4- ALUMINIUM</v>
          </cell>
          <cell r="D767" t="str">
            <v>TL*2017A*T4*2500*1250*5</v>
          </cell>
          <cell r="E767" t="str">
            <v>TOLES ALU</v>
          </cell>
          <cell r="F767" t="str">
            <v>TOLE</v>
          </cell>
          <cell r="G767" t="str">
            <v>2017A/T4</v>
          </cell>
          <cell r="H767">
            <v>2500</v>
          </cell>
          <cell r="I767"/>
          <cell r="J767">
            <v>1250</v>
          </cell>
          <cell r="K767">
            <v>5</v>
          </cell>
          <cell r="L767" t="str">
            <v/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/>
        </row>
        <row r="768">
          <cell r="A768">
            <v>765</v>
          </cell>
          <cell r="B768">
            <v>175</v>
          </cell>
          <cell r="C768" t="str">
            <v>4- ALUMINIUM</v>
          </cell>
          <cell r="D768" t="str">
            <v>TL*2017A*T4*2500*1250*8</v>
          </cell>
          <cell r="E768" t="str">
            <v>TOLES ALU</v>
          </cell>
          <cell r="F768" t="str">
            <v>TOLE</v>
          </cell>
          <cell r="G768" t="str">
            <v>2017A/T4</v>
          </cell>
          <cell r="H768">
            <v>2500</v>
          </cell>
          <cell r="I768"/>
          <cell r="J768">
            <v>1250</v>
          </cell>
          <cell r="K768">
            <v>8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/>
        </row>
        <row r="769">
          <cell r="A769">
            <v>766</v>
          </cell>
          <cell r="B769">
            <v>176</v>
          </cell>
          <cell r="C769" t="str">
            <v>4- ALUMINIUM</v>
          </cell>
          <cell r="D769" t="str">
            <v>TL*2024*T3*2500*1250*1</v>
          </cell>
          <cell r="E769" t="str">
            <v>TOLES ALU</v>
          </cell>
          <cell r="F769" t="str">
            <v>TOLE</v>
          </cell>
          <cell r="G769" t="str">
            <v>2024/T3</v>
          </cell>
          <cell r="H769">
            <v>2500</v>
          </cell>
          <cell r="I769"/>
          <cell r="J769">
            <v>1250</v>
          </cell>
          <cell r="K769">
            <v>1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/>
        </row>
        <row r="770">
          <cell r="A770">
            <v>767</v>
          </cell>
          <cell r="B770">
            <v>177</v>
          </cell>
          <cell r="C770" t="str">
            <v>4- ALUMINIUM</v>
          </cell>
          <cell r="D770" t="str">
            <v>TL*2024*T3*2500*1250*1.2</v>
          </cell>
          <cell r="E770" t="str">
            <v>TOLES ALU</v>
          </cell>
          <cell r="F770" t="str">
            <v>TOLE</v>
          </cell>
          <cell r="G770" t="str">
            <v>2024/T3</v>
          </cell>
          <cell r="H770">
            <v>2500</v>
          </cell>
          <cell r="I770"/>
          <cell r="J770">
            <v>1250</v>
          </cell>
          <cell r="K770">
            <v>1.2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/>
        </row>
        <row r="771">
          <cell r="A771">
            <v>768</v>
          </cell>
          <cell r="B771">
            <v>178</v>
          </cell>
          <cell r="C771" t="str">
            <v>4- ALUMINIUM</v>
          </cell>
          <cell r="D771" t="str">
            <v>TL*2024*T3*2500*1250*1.6</v>
          </cell>
          <cell r="E771" t="str">
            <v>TOLES ALU</v>
          </cell>
          <cell r="F771" t="str">
            <v>TOLE</v>
          </cell>
          <cell r="G771" t="str">
            <v>2024/T3</v>
          </cell>
          <cell r="H771">
            <v>2500</v>
          </cell>
          <cell r="I771"/>
          <cell r="J771">
            <v>1250</v>
          </cell>
          <cell r="K771">
            <v>1.6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/>
        </row>
        <row r="772">
          <cell r="A772">
            <v>769</v>
          </cell>
          <cell r="B772">
            <v>179</v>
          </cell>
          <cell r="C772" t="str">
            <v>4- ALUMINIUM</v>
          </cell>
          <cell r="D772" t="str">
            <v>TL*2024*T3*2500*1250*2</v>
          </cell>
          <cell r="E772" t="str">
            <v>TOLES ALU</v>
          </cell>
          <cell r="F772" t="str">
            <v>TOLE</v>
          </cell>
          <cell r="G772" t="str">
            <v>2024/T351</v>
          </cell>
          <cell r="H772">
            <v>2500</v>
          </cell>
          <cell r="I772"/>
          <cell r="J772">
            <v>1250</v>
          </cell>
          <cell r="K772">
            <v>2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/>
        </row>
        <row r="773">
          <cell r="A773">
            <v>770</v>
          </cell>
          <cell r="B773">
            <v>180</v>
          </cell>
          <cell r="C773" t="str">
            <v>4- ALUMINIUM</v>
          </cell>
          <cell r="D773" t="str">
            <v>TL*2024*T3*2500*1250*3</v>
          </cell>
          <cell r="E773" t="str">
            <v>TOLES ALU</v>
          </cell>
          <cell r="F773" t="str">
            <v>TOLE</v>
          </cell>
          <cell r="G773" t="str">
            <v>2024/T3</v>
          </cell>
          <cell r="H773">
            <v>2500</v>
          </cell>
          <cell r="I773"/>
          <cell r="J773">
            <v>1250</v>
          </cell>
          <cell r="K773">
            <v>3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/>
        </row>
        <row r="774">
          <cell r="A774">
            <v>771</v>
          </cell>
          <cell r="B774">
            <v>181</v>
          </cell>
          <cell r="C774" t="str">
            <v>4- ALUMINIUM</v>
          </cell>
          <cell r="D774" t="str">
            <v>TL*2024*T351*2500*1250*8</v>
          </cell>
          <cell r="E774" t="str">
            <v>TOLES ALU</v>
          </cell>
          <cell r="F774" t="str">
            <v>TOLE</v>
          </cell>
          <cell r="G774" t="str">
            <v>2024/T351</v>
          </cell>
          <cell r="H774">
            <v>2500</v>
          </cell>
          <cell r="I774"/>
          <cell r="J774">
            <v>1250</v>
          </cell>
          <cell r="K774">
            <v>8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/>
        </row>
        <row r="775">
          <cell r="A775">
            <v>772</v>
          </cell>
          <cell r="B775">
            <v>182</v>
          </cell>
          <cell r="C775" t="str">
            <v>4- ALUMINIUM</v>
          </cell>
          <cell r="D775" t="str">
            <v>TL*2024*T351*500*500*35</v>
          </cell>
          <cell r="E775" t="str">
            <v>TOLES ALU</v>
          </cell>
          <cell r="F775" t="str">
            <v>TOLE</v>
          </cell>
          <cell r="G775" t="str">
            <v>2024/T351</v>
          </cell>
          <cell r="H775">
            <v>500</v>
          </cell>
          <cell r="I775"/>
          <cell r="J775">
            <v>500</v>
          </cell>
          <cell r="K775">
            <v>35</v>
          </cell>
          <cell r="L775" t="str">
            <v/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/>
        </row>
        <row r="776">
          <cell r="A776">
            <v>773</v>
          </cell>
          <cell r="B776">
            <v>183</v>
          </cell>
          <cell r="C776" t="str">
            <v>4- ALUMINIUM</v>
          </cell>
          <cell r="D776" t="str">
            <v>TL*5083*H111*2000*1000*2</v>
          </cell>
          <cell r="E776" t="str">
            <v>TOLES ALU</v>
          </cell>
          <cell r="F776" t="str">
            <v>TOLE</v>
          </cell>
          <cell r="G776" t="str">
            <v>5083/H111</v>
          </cell>
          <cell r="H776">
            <v>2000</v>
          </cell>
          <cell r="I776"/>
          <cell r="J776">
            <v>1000</v>
          </cell>
          <cell r="K776">
            <v>2</v>
          </cell>
          <cell r="L776" t="str">
            <v/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/>
        </row>
        <row r="777">
          <cell r="A777">
            <v>774</v>
          </cell>
          <cell r="B777">
            <v>184</v>
          </cell>
          <cell r="C777" t="str">
            <v>4- ALUMINIUM</v>
          </cell>
          <cell r="D777" t="str">
            <v>TL*5083*H111*2000*1000*10</v>
          </cell>
          <cell r="E777" t="str">
            <v>TOLES ALU</v>
          </cell>
          <cell r="F777" t="str">
            <v>TOLE</v>
          </cell>
          <cell r="G777" t="str">
            <v>5083/H111</v>
          </cell>
          <cell r="H777">
            <v>2000</v>
          </cell>
          <cell r="I777"/>
          <cell r="J777">
            <v>1000</v>
          </cell>
          <cell r="K777">
            <v>10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/>
        </row>
        <row r="778">
          <cell r="A778">
            <v>775</v>
          </cell>
          <cell r="B778">
            <v>185</v>
          </cell>
          <cell r="C778" t="str">
            <v>4- ALUMINIUM</v>
          </cell>
          <cell r="D778" t="str">
            <v>TL*5086*H111*2000*1000*2</v>
          </cell>
          <cell r="E778" t="str">
            <v>TOLES ALU</v>
          </cell>
          <cell r="F778" t="str">
            <v>TOLE</v>
          </cell>
          <cell r="G778" t="str">
            <v>5086/H111</v>
          </cell>
          <cell r="H778">
            <v>2000</v>
          </cell>
          <cell r="I778"/>
          <cell r="J778">
            <v>1000</v>
          </cell>
          <cell r="K778">
            <v>2</v>
          </cell>
          <cell r="L778" t="str">
            <v/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/>
        </row>
        <row r="779">
          <cell r="A779">
            <v>776</v>
          </cell>
          <cell r="B779">
            <v>186</v>
          </cell>
          <cell r="C779" t="str">
            <v>4- ALUMINIUM</v>
          </cell>
          <cell r="D779" t="str">
            <v>TL*5086*H111*2000*1000*3</v>
          </cell>
          <cell r="E779" t="str">
            <v>TOLES ALU</v>
          </cell>
          <cell r="F779" t="str">
            <v>TOLE</v>
          </cell>
          <cell r="G779" t="str">
            <v>5086/H111</v>
          </cell>
          <cell r="H779">
            <v>2000</v>
          </cell>
          <cell r="I779"/>
          <cell r="J779">
            <v>1000</v>
          </cell>
          <cell r="K779">
            <v>3</v>
          </cell>
          <cell r="L779" t="str">
            <v/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/>
        </row>
        <row r="780">
          <cell r="A780">
            <v>777</v>
          </cell>
          <cell r="B780">
            <v>187</v>
          </cell>
          <cell r="C780" t="str">
            <v>4- ALUMINIUM</v>
          </cell>
          <cell r="D780" t="str">
            <v>TL*5086*H111*2000*1000*4</v>
          </cell>
          <cell r="E780" t="str">
            <v>TOLES ALU</v>
          </cell>
          <cell r="F780" t="str">
            <v>TOLE</v>
          </cell>
          <cell r="G780" t="str">
            <v>5086/H111</v>
          </cell>
          <cell r="H780">
            <v>2000</v>
          </cell>
          <cell r="I780"/>
          <cell r="J780">
            <v>1000</v>
          </cell>
          <cell r="K780">
            <v>4</v>
          </cell>
          <cell r="L780" t="str">
            <v/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/>
        </row>
        <row r="781">
          <cell r="A781">
            <v>778</v>
          </cell>
          <cell r="B781">
            <v>188</v>
          </cell>
          <cell r="C781" t="str">
            <v>4- ALUMINIUM</v>
          </cell>
          <cell r="D781" t="str">
            <v>TL*5086*H111*2000*1000*5</v>
          </cell>
          <cell r="E781" t="str">
            <v>TOLES ALU</v>
          </cell>
          <cell r="F781" t="str">
            <v>TOLE</v>
          </cell>
          <cell r="G781" t="str">
            <v>5086/H111</v>
          </cell>
          <cell r="H781">
            <v>2000</v>
          </cell>
          <cell r="I781"/>
          <cell r="J781">
            <v>1000</v>
          </cell>
          <cell r="K781">
            <v>5</v>
          </cell>
          <cell r="L781" t="str">
            <v/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/>
        </row>
        <row r="782">
          <cell r="A782">
            <v>779</v>
          </cell>
          <cell r="B782">
            <v>189</v>
          </cell>
          <cell r="C782" t="str">
            <v>4- ALUMINIUM</v>
          </cell>
          <cell r="D782" t="str">
            <v>TL*5086*H111*2000*1000*8</v>
          </cell>
          <cell r="E782" t="str">
            <v>TOLES ALU</v>
          </cell>
          <cell r="F782" t="str">
            <v>TOLE</v>
          </cell>
          <cell r="G782" t="str">
            <v>5086/H111</v>
          </cell>
          <cell r="H782">
            <v>2000</v>
          </cell>
          <cell r="I782"/>
          <cell r="J782">
            <v>1000</v>
          </cell>
          <cell r="K782">
            <v>8</v>
          </cell>
          <cell r="L782" t="str">
            <v/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/>
        </row>
        <row r="783">
          <cell r="A783">
            <v>780</v>
          </cell>
          <cell r="B783">
            <v>190</v>
          </cell>
          <cell r="C783" t="str">
            <v>4- ALUMINIUM</v>
          </cell>
          <cell r="D783" t="str">
            <v>TL*5086*H111*2000*1000*10</v>
          </cell>
          <cell r="E783" t="str">
            <v>TOLES ALU</v>
          </cell>
          <cell r="F783" t="str">
            <v>TOLE</v>
          </cell>
          <cell r="G783" t="str">
            <v>5086/H111</v>
          </cell>
          <cell r="H783">
            <v>2000</v>
          </cell>
          <cell r="I783"/>
          <cell r="J783">
            <v>1000</v>
          </cell>
          <cell r="K783">
            <v>10</v>
          </cell>
          <cell r="L783" t="str">
            <v/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/>
        </row>
        <row r="784">
          <cell r="A784">
            <v>781</v>
          </cell>
          <cell r="B784">
            <v>191</v>
          </cell>
          <cell r="C784" t="str">
            <v>4- ALUMINIUM</v>
          </cell>
          <cell r="D784" t="str">
            <v>TL*5086*H111*2500*1250*1</v>
          </cell>
          <cell r="E784" t="str">
            <v>TOLES ALU</v>
          </cell>
          <cell r="F784" t="str">
            <v>TOLE</v>
          </cell>
          <cell r="G784" t="str">
            <v>5086/H111</v>
          </cell>
          <cell r="H784">
            <v>2500</v>
          </cell>
          <cell r="I784"/>
          <cell r="J784">
            <v>1250</v>
          </cell>
          <cell r="K784">
            <v>1</v>
          </cell>
          <cell r="L784" t="str">
            <v/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/>
        </row>
        <row r="785">
          <cell r="A785">
            <v>782</v>
          </cell>
          <cell r="B785">
            <v>192</v>
          </cell>
          <cell r="C785" t="str">
            <v>4- ALUMINIUM</v>
          </cell>
          <cell r="D785" t="str">
            <v>TL*5086*H111*2500*1250*1.2</v>
          </cell>
          <cell r="E785" t="str">
            <v>TOLES ALU</v>
          </cell>
          <cell r="F785" t="str">
            <v>TOLE</v>
          </cell>
          <cell r="G785" t="str">
            <v>5086/H111</v>
          </cell>
          <cell r="H785">
            <v>2500</v>
          </cell>
          <cell r="I785"/>
          <cell r="J785">
            <v>1250</v>
          </cell>
          <cell r="K785">
            <v>1.2</v>
          </cell>
          <cell r="L785" t="str">
            <v/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/>
        </row>
        <row r="786">
          <cell r="A786">
            <v>783</v>
          </cell>
          <cell r="B786">
            <v>193</v>
          </cell>
          <cell r="C786" t="str">
            <v>4- ALUMINIUM</v>
          </cell>
          <cell r="D786" t="str">
            <v>TL*5086*H111*2500*1250*1.6</v>
          </cell>
          <cell r="E786" t="str">
            <v>TOLES ALU</v>
          </cell>
          <cell r="F786" t="str">
            <v>TOLE</v>
          </cell>
          <cell r="G786" t="str">
            <v>5086/H111</v>
          </cell>
          <cell r="H786">
            <v>2500</v>
          </cell>
          <cell r="I786"/>
          <cell r="J786">
            <v>1250</v>
          </cell>
          <cell r="K786">
            <v>1.6</v>
          </cell>
          <cell r="L786" t="str">
            <v/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/>
        </row>
        <row r="787">
          <cell r="A787">
            <v>784</v>
          </cell>
          <cell r="B787">
            <v>194</v>
          </cell>
          <cell r="C787" t="str">
            <v>4- ALUMINIUM</v>
          </cell>
          <cell r="D787" t="str">
            <v>TL*5086*H111*2500*1250*3</v>
          </cell>
          <cell r="E787" t="str">
            <v>TOLES ALU</v>
          </cell>
          <cell r="F787" t="str">
            <v>TOLE</v>
          </cell>
          <cell r="G787" t="str">
            <v>5086/H111</v>
          </cell>
          <cell r="H787">
            <v>2500</v>
          </cell>
          <cell r="I787"/>
          <cell r="J787">
            <v>1250</v>
          </cell>
          <cell r="K787">
            <v>3</v>
          </cell>
          <cell r="L787" t="str">
            <v/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/>
        </row>
        <row r="788">
          <cell r="A788">
            <v>785</v>
          </cell>
          <cell r="B788">
            <v>195</v>
          </cell>
          <cell r="C788" t="str">
            <v>4- ALUMINIUM</v>
          </cell>
          <cell r="D788" t="str">
            <v>TL*5754*H111*2000*1000*0.8</v>
          </cell>
          <cell r="E788" t="str">
            <v>TOLES ALU</v>
          </cell>
          <cell r="F788" t="str">
            <v>TOLE</v>
          </cell>
          <cell r="G788" t="str">
            <v>5754/H111</v>
          </cell>
          <cell r="H788">
            <v>2000</v>
          </cell>
          <cell r="I788"/>
          <cell r="J788">
            <v>1000</v>
          </cell>
          <cell r="K788">
            <v>0.8</v>
          </cell>
          <cell r="L788" t="str">
            <v/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/>
        </row>
        <row r="789">
          <cell r="A789">
            <v>786</v>
          </cell>
          <cell r="B789">
            <v>196</v>
          </cell>
          <cell r="C789" t="str">
            <v>4- ALUMINIUM</v>
          </cell>
          <cell r="D789" t="str">
            <v>TL*5754*H111*2000*1000*1</v>
          </cell>
          <cell r="E789" t="str">
            <v>TOLES ALU</v>
          </cell>
          <cell r="F789" t="str">
            <v>TOLE</v>
          </cell>
          <cell r="G789" t="str">
            <v>5754/H111</v>
          </cell>
          <cell r="H789">
            <v>2000</v>
          </cell>
          <cell r="I789"/>
          <cell r="J789">
            <v>1000</v>
          </cell>
          <cell r="K789">
            <v>1</v>
          </cell>
          <cell r="L789" t="str">
            <v/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/>
        </row>
        <row r="790">
          <cell r="A790">
            <v>787</v>
          </cell>
          <cell r="B790">
            <v>197</v>
          </cell>
          <cell r="C790" t="str">
            <v>4- ALUMINIUM</v>
          </cell>
          <cell r="D790" t="str">
            <v>TL*5754*H111*2000*1000*1.2</v>
          </cell>
          <cell r="E790" t="str">
            <v>TOLES ALU</v>
          </cell>
          <cell r="F790" t="str">
            <v>TOLE</v>
          </cell>
          <cell r="G790" t="str">
            <v>5754/H111</v>
          </cell>
          <cell r="H790">
            <v>2000</v>
          </cell>
          <cell r="I790"/>
          <cell r="J790">
            <v>1000</v>
          </cell>
          <cell r="K790">
            <v>1.2</v>
          </cell>
          <cell r="L790" t="str">
            <v/>
          </cell>
          <cell r="M790"/>
          <cell r="N790"/>
          <cell r="O790"/>
          <cell r="P790"/>
          <cell r="Q790"/>
          <cell r="R790"/>
          <cell r="S790"/>
          <cell r="T790"/>
          <cell r="U790"/>
          <cell r="V790"/>
        </row>
        <row r="791">
          <cell r="A791">
            <v>788</v>
          </cell>
          <cell r="B791">
            <v>198</v>
          </cell>
          <cell r="C791" t="str">
            <v>4- ALUMINIUM</v>
          </cell>
          <cell r="D791" t="str">
            <v>TL*5754*H111*2000*1000*1.5</v>
          </cell>
          <cell r="E791" t="str">
            <v>TOLES ALU</v>
          </cell>
          <cell r="F791" t="str">
            <v>TOLE</v>
          </cell>
          <cell r="G791" t="str">
            <v>5754/H111</v>
          </cell>
          <cell r="H791">
            <v>2000</v>
          </cell>
          <cell r="I791"/>
          <cell r="J791">
            <v>1000</v>
          </cell>
          <cell r="K791">
            <v>1.5</v>
          </cell>
          <cell r="L791" t="str">
            <v/>
          </cell>
          <cell r="M791"/>
          <cell r="N791"/>
          <cell r="O791"/>
          <cell r="P791"/>
          <cell r="Q791"/>
          <cell r="R791"/>
          <cell r="S791"/>
          <cell r="T791"/>
          <cell r="U791"/>
          <cell r="V791"/>
        </row>
        <row r="792">
          <cell r="A792">
            <v>789</v>
          </cell>
          <cell r="B792">
            <v>199</v>
          </cell>
          <cell r="C792" t="str">
            <v>4- ALUMINIUM</v>
          </cell>
          <cell r="D792" t="str">
            <v>TL*5754*H111*2000*1000*2</v>
          </cell>
          <cell r="E792" t="str">
            <v>TOLES ALU</v>
          </cell>
          <cell r="F792" t="str">
            <v>TOLE</v>
          </cell>
          <cell r="G792" t="str">
            <v>5754/H111</v>
          </cell>
          <cell r="H792">
            <v>2000</v>
          </cell>
          <cell r="I792"/>
          <cell r="J792">
            <v>1000</v>
          </cell>
          <cell r="K792">
            <v>2</v>
          </cell>
          <cell r="L792" t="str">
            <v/>
          </cell>
          <cell r="M792"/>
          <cell r="N792"/>
          <cell r="O792"/>
          <cell r="P792"/>
          <cell r="Q792"/>
          <cell r="R792"/>
          <cell r="S792"/>
          <cell r="T792"/>
          <cell r="U792"/>
          <cell r="V792"/>
        </row>
        <row r="793">
          <cell r="A793">
            <v>790</v>
          </cell>
          <cell r="B793">
            <v>200</v>
          </cell>
          <cell r="C793" t="str">
            <v>4- ALUMINIUM</v>
          </cell>
          <cell r="D793" t="str">
            <v>TL*5754*H111*2000*1000*2.5</v>
          </cell>
          <cell r="E793" t="str">
            <v>TOLES ALU</v>
          </cell>
          <cell r="F793" t="str">
            <v>TOLE</v>
          </cell>
          <cell r="G793" t="str">
            <v>5754/H111</v>
          </cell>
          <cell r="H793">
            <v>2000</v>
          </cell>
          <cell r="I793"/>
          <cell r="J793">
            <v>1000</v>
          </cell>
          <cell r="K793">
            <v>2.5</v>
          </cell>
          <cell r="L793"/>
          <cell r="M793"/>
          <cell r="N793"/>
          <cell r="O793"/>
          <cell r="P793"/>
          <cell r="Q793"/>
          <cell r="R793"/>
          <cell r="S793"/>
          <cell r="T793"/>
          <cell r="U793"/>
          <cell r="V793"/>
        </row>
        <row r="794">
          <cell r="A794">
            <v>791</v>
          </cell>
          <cell r="B794">
            <v>201</v>
          </cell>
          <cell r="C794" t="str">
            <v>4- ALUMINIUM</v>
          </cell>
          <cell r="D794" t="str">
            <v>TL*5754*H111*2000*1000*3</v>
          </cell>
          <cell r="E794" t="str">
            <v>TOLES ALU</v>
          </cell>
          <cell r="F794" t="str">
            <v>TOLE</v>
          </cell>
          <cell r="G794" t="str">
            <v>5754/H111</v>
          </cell>
          <cell r="H794">
            <v>2000</v>
          </cell>
          <cell r="I794"/>
          <cell r="J794">
            <v>1000</v>
          </cell>
          <cell r="K794">
            <v>3</v>
          </cell>
          <cell r="L794" t="str">
            <v/>
          </cell>
          <cell r="M794"/>
          <cell r="N794"/>
          <cell r="O794"/>
          <cell r="P794"/>
          <cell r="Q794"/>
          <cell r="R794"/>
          <cell r="S794"/>
          <cell r="T794"/>
          <cell r="U794"/>
          <cell r="V794"/>
        </row>
        <row r="795">
          <cell r="A795">
            <v>792</v>
          </cell>
          <cell r="B795">
            <v>202</v>
          </cell>
          <cell r="C795" t="str">
            <v>4- ALUMINIUM</v>
          </cell>
          <cell r="D795" t="str">
            <v>TL*5754*H111*2000*1000*4</v>
          </cell>
          <cell r="E795" t="str">
            <v>TOLES ALU</v>
          </cell>
          <cell r="F795" t="str">
            <v>TOLE</v>
          </cell>
          <cell r="G795" t="str">
            <v>5754/H111</v>
          </cell>
          <cell r="H795">
            <v>2000</v>
          </cell>
          <cell r="I795"/>
          <cell r="J795">
            <v>1000</v>
          </cell>
          <cell r="K795">
            <v>4</v>
          </cell>
          <cell r="L795" t="str">
            <v/>
          </cell>
          <cell r="M795"/>
          <cell r="N795"/>
          <cell r="O795"/>
          <cell r="P795"/>
          <cell r="Q795"/>
          <cell r="R795"/>
          <cell r="S795"/>
          <cell r="T795"/>
          <cell r="U795"/>
          <cell r="V795"/>
        </row>
        <row r="796">
          <cell r="A796">
            <v>793</v>
          </cell>
          <cell r="B796">
            <v>203</v>
          </cell>
          <cell r="C796" t="str">
            <v>4- ALUMINIUM</v>
          </cell>
          <cell r="D796" t="str">
            <v>TL*5754*H111*2000*1000*6</v>
          </cell>
          <cell r="E796" t="str">
            <v>TOLES ALU</v>
          </cell>
          <cell r="F796" t="str">
            <v>TOLE</v>
          </cell>
          <cell r="G796" t="str">
            <v>5754/H111</v>
          </cell>
          <cell r="H796">
            <v>2000</v>
          </cell>
          <cell r="I796"/>
          <cell r="J796">
            <v>1000</v>
          </cell>
          <cell r="K796">
            <v>6</v>
          </cell>
          <cell r="L796" t="str">
            <v/>
          </cell>
          <cell r="M796"/>
          <cell r="N796"/>
          <cell r="O796"/>
          <cell r="P796"/>
          <cell r="Q796"/>
          <cell r="R796"/>
          <cell r="S796"/>
          <cell r="T796"/>
          <cell r="U796"/>
          <cell r="V796"/>
        </row>
        <row r="797">
          <cell r="A797">
            <v>794</v>
          </cell>
          <cell r="B797">
            <v>204</v>
          </cell>
          <cell r="C797" t="str">
            <v>4- ALUMINIUM</v>
          </cell>
          <cell r="D797" t="str">
            <v>TL*5754*H111*2500*1250*2</v>
          </cell>
          <cell r="E797" t="str">
            <v>TOLES ALU</v>
          </cell>
          <cell r="F797" t="str">
            <v>TOLE</v>
          </cell>
          <cell r="G797" t="str">
            <v>5754/H111</v>
          </cell>
          <cell r="H797">
            <v>2500</v>
          </cell>
          <cell r="I797"/>
          <cell r="J797">
            <v>1250</v>
          </cell>
          <cell r="K797">
            <v>2</v>
          </cell>
          <cell r="L797" t="str">
            <v/>
          </cell>
          <cell r="M797"/>
          <cell r="N797"/>
          <cell r="O797"/>
          <cell r="P797"/>
          <cell r="Q797"/>
          <cell r="R797"/>
          <cell r="S797"/>
          <cell r="T797"/>
          <cell r="U797"/>
          <cell r="V797"/>
        </row>
        <row r="798">
          <cell r="A798">
            <v>795</v>
          </cell>
          <cell r="B798">
            <v>205</v>
          </cell>
          <cell r="C798" t="str">
            <v>4- ALUMINIUM</v>
          </cell>
          <cell r="D798" t="str">
            <v>TL*5754*H111*2500*1250*3</v>
          </cell>
          <cell r="E798" t="str">
            <v>TOLES ALU</v>
          </cell>
          <cell r="F798" t="str">
            <v>TOLE</v>
          </cell>
          <cell r="G798" t="str">
            <v>5754/H111</v>
          </cell>
          <cell r="H798">
            <v>2500</v>
          </cell>
          <cell r="I798"/>
          <cell r="J798">
            <v>1250</v>
          </cell>
          <cell r="K798">
            <v>3</v>
          </cell>
          <cell r="L798"/>
          <cell r="M798"/>
          <cell r="N798"/>
          <cell r="O798"/>
          <cell r="P798"/>
          <cell r="Q798"/>
          <cell r="R798"/>
          <cell r="S798"/>
          <cell r="T798"/>
          <cell r="U798"/>
          <cell r="V798"/>
        </row>
        <row r="799">
          <cell r="A799">
            <v>796</v>
          </cell>
          <cell r="B799">
            <v>206</v>
          </cell>
          <cell r="C799" t="str">
            <v>4- ALUMINIUM</v>
          </cell>
          <cell r="D799" t="str">
            <v>TL*5754*H111*2500*1250*4</v>
          </cell>
          <cell r="E799" t="str">
            <v>TOLES ALU</v>
          </cell>
          <cell r="F799" t="str">
            <v>TOLE</v>
          </cell>
          <cell r="G799" t="str">
            <v>5754/H111</v>
          </cell>
          <cell r="H799">
            <v>2500</v>
          </cell>
          <cell r="I799"/>
          <cell r="J799">
            <v>1250</v>
          </cell>
          <cell r="K799">
            <v>4</v>
          </cell>
          <cell r="L799" t="str">
            <v/>
          </cell>
          <cell r="M799"/>
          <cell r="N799"/>
          <cell r="O799"/>
          <cell r="P799"/>
          <cell r="Q799"/>
          <cell r="R799"/>
          <cell r="S799"/>
          <cell r="T799"/>
          <cell r="U799"/>
          <cell r="V799"/>
        </row>
        <row r="800">
          <cell r="A800">
            <v>797</v>
          </cell>
          <cell r="B800">
            <v>207</v>
          </cell>
          <cell r="C800" t="str">
            <v>4- ALUMINIUM</v>
          </cell>
          <cell r="D800" t="str">
            <v>TL*5754*H111*3000*1500*2</v>
          </cell>
          <cell r="E800" t="str">
            <v>TOLES ALU</v>
          </cell>
          <cell r="F800" t="str">
            <v>TOLE</v>
          </cell>
          <cell r="G800" t="str">
            <v>5754/H111</v>
          </cell>
          <cell r="H800">
            <v>3000</v>
          </cell>
          <cell r="I800"/>
          <cell r="J800">
            <v>1500</v>
          </cell>
          <cell r="K800">
            <v>2</v>
          </cell>
          <cell r="L800"/>
          <cell r="M800"/>
          <cell r="N800"/>
          <cell r="O800"/>
          <cell r="P800"/>
          <cell r="Q800"/>
          <cell r="R800"/>
          <cell r="S800"/>
          <cell r="T800"/>
          <cell r="U800"/>
          <cell r="V800"/>
        </row>
        <row r="801">
          <cell r="A801">
            <v>798</v>
          </cell>
          <cell r="B801">
            <v>208</v>
          </cell>
          <cell r="C801" t="str">
            <v>4- ALUMINIUM</v>
          </cell>
          <cell r="D801" t="str">
            <v>TL*5754*H111*3000*1500*3</v>
          </cell>
          <cell r="E801" t="str">
            <v>TOLES ALU</v>
          </cell>
          <cell r="F801" t="str">
            <v>TOLE</v>
          </cell>
          <cell r="G801" t="str">
            <v>5754/H111</v>
          </cell>
          <cell r="H801">
            <v>3000</v>
          </cell>
          <cell r="I801"/>
          <cell r="J801">
            <v>1500</v>
          </cell>
          <cell r="K801">
            <v>3</v>
          </cell>
          <cell r="L801"/>
          <cell r="M801"/>
          <cell r="N801"/>
          <cell r="O801"/>
          <cell r="P801"/>
          <cell r="Q801"/>
          <cell r="R801"/>
          <cell r="S801"/>
          <cell r="T801"/>
          <cell r="U801"/>
          <cell r="V801"/>
        </row>
        <row r="802">
          <cell r="A802">
            <v>799</v>
          </cell>
          <cell r="B802">
            <v>209</v>
          </cell>
          <cell r="C802" t="str">
            <v>4- ALUMINIUM</v>
          </cell>
          <cell r="D802" t="str">
            <v>TL*5754*H111*3000*1500*4</v>
          </cell>
          <cell r="E802" t="str">
            <v>TOLES ALU</v>
          </cell>
          <cell r="F802" t="str">
            <v>TOLE</v>
          </cell>
          <cell r="G802" t="str">
            <v>5754/H111</v>
          </cell>
          <cell r="H802">
            <v>3000</v>
          </cell>
          <cell r="I802"/>
          <cell r="J802">
            <v>1500</v>
          </cell>
          <cell r="K802">
            <v>4</v>
          </cell>
          <cell r="L802" t="str">
            <v/>
          </cell>
          <cell r="M802"/>
          <cell r="N802"/>
          <cell r="O802"/>
          <cell r="P802"/>
          <cell r="Q802"/>
          <cell r="R802"/>
          <cell r="S802"/>
          <cell r="T802"/>
          <cell r="U802"/>
          <cell r="V802"/>
        </row>
        <row r="803">
          <cell r="A803">
            <v>800</v>
          </cell>
          <cell r="B803">
            <v>210</v>
          </cell>
          <cell r="C803" t="str">
            <v>4- ALUMINIUM</v>
          </cell>
          <cell r="D803" t="str">
            <v>TL*6060*T5*2000*1000*2</v>
          </cell>
          <cell r="E803" t="str">
            <v>TOLES ALU</v>
          </cell>
          <cell r="F803" t="str">
            <v>TOLE</v>
          </cell>
          <cell r="G803" t="str">
            <v>6060/T5</v>
          </cell>
          <cell r="H803">
            <v>2000</v>
          </cell>
          <cell r="I803"/>
          <cell r="J803">
            <v>1000</v>
          </cell>
          <cell r="K803">
            <v>2</v>
          </cell>
          <cell r="L803" t="str">
            <v/>
          </cell>
          <cell r="M803"/>
          <cell r="N803"/>
          <cell r="O803"/>
          <cell r="P803"/>
          <cell r="Q803"/>
          <cell r="R803"/>
          <cell r="S803"/>
          <cell r="T803"/>
          <cell r="U803"/>
          <cell r="V803"/>
        </row>
        <row r="804">
          <cell r="A804">
            <v>801</v>
          </cell>
          <cell r="B804">
            <v>211</v>
          </cell>
          <cell r="C804" t="str">
            <v>4- ALUMINIUM</v>
          </cell>
          <cell r="D804" t="str">
            <v>TL*6060*T5*2000*1000*3</v>
          </cell>
          <cell r="E804" t="str">
            <v>TOLES ALU</v>
          </cell>
          <cell r="F804" t="str">
            <v>TOLE</v>
          </cell>
          <cell r="G804" t="str">
            <v>6060/T5</v>
          </cell>
          <cell r="H804">
            <v>2000</v>
          </cell>
          <cell r="I804"/>
          <cell r="J804">
            <v>1000</v>
          </cell>
          <cell r="K804">
            <v>3</v>
          </cell>
          <cell r="L804" t="str">
            <v/>
          </cell>
          <cell r="M804"/>
          <cell r="N804"/>
          <cell r="O804"/>
          <cell r="P804"/>
          <cell r="Q804"/>
          <cell r="R804"/>
          <cell r="S804"/>
          <cell r="T804"/>
          <cell r="U804"/>
          <cell r="V804"/>
        </row>
        <row r="805">
          <cell r="A805">
            <v>802</v>
          </cell>
          <cell r="B805">
            <v>212</v>
          </cell>
          <cell r="C805" t="str">
            <v>4- ALUMINIUM</v>
          </cell>
          <cell r="D805" t="str">
            <v>TL*6060*T6*2000*1000*5</v>
          </cell>
          <cell r="E805" t="str">
            <v>TOLES ALU</v>
          </cell>
          <cell r="F805" t="str">
            <v>TOLE</v>
          </cell>
          <cell r="G805" t="str">
            <v>6060/T6</v>
          </cell>
          <cell r="H805">
            <v>2000</v>
          </cell>
          <cell r="I805"/>
          <cell r="J805">
            <v>1000</v>
          </cell>
          <cell r="K805">
            <v>5</v>
          </cell>
          <cell r="L805" t="str">
            <v/>
          </cell>
          <cell r="M805"/>
          <cell r="N805"/>
          <cell r="O805"/>
          <cell r="P805"/>
          <cell r="Q805"/>
          <cell r="R805"/>
          <cell r="S805"/>
          <cell r="T805"/>
          <cell r="U805"/>
          <cell r="V805"/>
        </row>
        <row r="806">
          <cell r="A806">
            <v>803</v>
          </cell>
          <cell r="B806">
            <v>213</v>
          </cell>
          <cell r="C806" t="str">
            <v>4- ALUMINIUM</v>
          </cell>
          <cell r="D806" t="str">
            <v>TL*6060*T6*2000*1000*6</v>
          </cell>
          <cell r="E806" t="str">
            <v>TOLES ALU</v>
          </cell>
          <cell r="F806" t="str">
            <v>TOLE</v>
          </cell>
          <cell r="G806" t="str">
            <v>6060/T6</v>
          </cell>
          <cell r="H806">
            <v>2000</v>
          </cell>
          <cell r="I806"/>
          <cell r="J806">
            <v>1000</v>
          </cell>
          <cell r="K806">
            <v>6</v>
          </cell>
          <cell r="L806" t="str">
            <v/>
          </cell>
          <cell r="M806"/>
          <cell r="N806"/>
          <cell r="O806"/>
          <cell r="P806"/>
          <cell r="Q806"/>
          <cell r="R806"/>
          <cell r="S806"/>
          <cell r="T806"/>
          <cell r="U806"/>
          <cell r="V806"/>
        </row>
        <row r="807">
          <cell r="A807">
            <v>804</v>
          </cell>
          <cell r="B807">
            <v>214</v>
          </cell>
          <cell r="C807" t="str">
            <v>4- ALUMINIUM</v>
          </cell>
          <cell r="D807" t="str">
            <v>TL*6061*T6*2000*1000*2</v>
          </cell>
          <cell r="E807" t="str">
            <v>TOLES ALU</v>
          </cell>
          <cell r="F807" t="str">
            <v>TOLE</v>
          </cell>
          <cell r="G807" t="str">
            <v>6061/T6</v>
          </cell>
          <cell r="H807">
            <v>2000</v>
          </cell>
          <cell r="I807"/>
          <cell r="J807">
            <v>1000</v>
          </cell>
          <cell r="K807">
            <v>2</v>
          </cell>
          <cell r="L807" t="str">
            <v/>
          </cell>
          <cell r="M807"/>
          <cell r="N807"/>
          <cell r="O807"/>
          <cell r="P807"/>
          <cell r="Q807"/>
          <cell r="R807"/>
          <cell r="S807"/>
          <cell r="T807"/>
          <cell r="U807"/>
          <cell r="V807"/>
        </row>
        <row r="808">
          <cell r="A808">
            <v>805</v>
          </cell>
          <cell r="B808">
            <v>215</v>
          </cell>
          <cell r="C808" t="str">
            <v>4- ALUMINIUM</v>
          </cell>
          <cell r="D808" t="str">
            <v>TL*6061*T6*2500*1250*2</v>
          </cell>
          <cell r="E808" t="str">
            <v>TOLES ALU</v>
          </cell>
          <cell r="F808" t="str">
            <v>TOLE</v>
          </cell>
          <cell r="G808" t="str">
            <v>6061/T6</v>
          </cell>
          <cell r="H808">
            <v>2500</v>
          </cell>
          <cell r="I808"/>
          <cell r="J808">
            <v>1250</v>
          </cell>
          <cell r="K808">
            <v>2</v>
          </cell>
          <cell r="L808"/>
          <cell r="M808"/>
          <cell r="N808"/>
          <cell r="O808"/>
          <cell r="P808"/>
          <cell r="Q808"/>
          <cell r="R808"/>
          <cell r="S808"/>
          <cell r="T808"/>
          <cell r="U808"/>
          <cell r="V808"/>
        </row>
        <row r="809">
          <cell r="A809">
            <v>806</v>
          </cell>
          <cell r="B809">
            <v>216</v>
          </cell>
          <cell r="C809" t="str">
            <v>4- ALUMINIUM</v>
          </cell>
          <cell r="D809" t="str">
            <v>TL*6061*T6*3000*1500*4</v>
          </cell>
          <cell r="E809" t="str">
            <v>TOLES ALU</v>
          </cell>
          <cell r="F809" t="str">
            <v>TOLE</v>
          </cell>
          <cell r="G809" t="str">
            <v>6061/T6</v>
          </cell>
          <cell r="H809">
            <v>3000</v>
          </cell>
          <cell r="I809"/>
          <cell r="J809">
            <v>1500</v>
          </cell>
          <cell r="K809">
            <v>4</v>
          </cell>
          <cell r="L809"/>
          <cell r="M809"/>
          <cell r="N809"/>
          <cell r="O809"/>
          <cell r="P809"/>
          <cell r="Q809"/>
          <cell r="R809"/>
          <cell r="S809"/>
          <cell r="T809"/>
          <cell r="U809"/>
          <cell r="V809"/>
        </row>
        <row r="810">
          <cell r="A810">
            <v>807</v>
          </cell>
          <cell r="B810">
            <v>217</v>
          </cell>
          <cell r="C810" t="str">
            <v>4- ALUMINIUM</v>
          </cell>
          <cell r="D810" t="str">
            <v>TL*6061*T6*2000*1000*3</v>
          </cell>
          <cell r="E810" t="str">
            <v>TOLES ALU</v>
          </cell>
          <cell r="F810" t="str">
            <v>TOLE</v>
          </cell>
          <cell r="G810" t="str">
            <v>6061/T6</v>
          </cell>
          <cell r="H810">
            <v>2000</v>
          </cell>
          <cell r="I810"/>
          <cell r="J810">
            <v>1000</v>
          </cell>
          <cell r="K810">
            <v>3</v>
          </cell>
          <cell r="L810" t="str">
            <v/>
          </cell>
          <cell r="M810"/>
          <cell r="N810"/>
          <cell r="O810"/>
          <cell r="P810"/>
          <cell r="Q810"/>
          <cell r="R810"/>
          <cell r="S810"/>
          <cell r="T810"/>
          <cell r="U810"/>
          <cell r="V810"/>
        </row>
        <row r="811">
          <cell r="A811">
            <v>808</v>
          </cell>
          <cell r="B811">
            <v>218</v>
          </cell>
          <cell r="C811" t="str">
            <v>4- ALUMINIUM</v>
          </cell>
          <cell r="D811" t="str">
            <v>TL*6061*T6*2000*1000*5</v>
          </cell>
          <cell r="E811" t="str">
            <v>TOLES ALU</v>
          </cell>
          <cell r="F811" t="str">
            <v>TOLE</v>
          </cell>
          <cell r="G811" t="str">
            <v>6061/T6</v>
          </cell>
          <cell r="H811">
            <v>2000</v>
          </cell>
          <cell r="I811"/>
          <cell r="J811">
            <v>1000</v>
          </cell>
          <cell r="K811">
            <v>5</v>
          </cell>
          <cell r="L811" t="str">
            <v/>
          </cell>
          <cell r="M811"/>
          <cell r="N811"/>
          <cell r="O811"/>
          <cell r="P811"/>
          <cell r="Q811"/>
          <cell r="R811"/>
          <cell r="S811"/>
          <cell r="T811"/>
          <cell r="U811"/>
          <cell r="V811"/>
        </row>
        <row r="812">
          <cell r="A812">
            <v>809</v>
          </cell>
          <cell r="B812">
            <v>219</v>
          </cell>
          <cell r="C812" t="str">
            <v>4- ALUMINIUM</v>
          </cell>
          <cell r="D812" t="str">
            <v>TD*5754*H111*2500*1250*2</v>
          </cell>
          <cell r="E812" t="str">
            <v>TOLES ALU</v>
          </cell>
          <cell r="F812" t="str">
            <v>TOLE A DAMIER EP 2/3.5</v>
          </cell>
          <cell r="G812" t="str">
            <v>5754/H111</v>
          </cell>
          <cell r="H812">
            <v>2500</v>
          </cell>
          <cell r="I812"/>
          <cell r="J812">
            <v>1250</v>
          </cell>
          <cell r="K812">
            <v>2</v>
          </cell>
          <cell r="L812"/>
          <cell r="M812"/>
          <cell r="N812"/>
          <cell r="O812"/>
          <cell r="P812"/>
          <cell r="Q812"/>
          <cell r="R812"/>
          <cell r="S812"/>
          <cell r="T812"/>
          <cell r="U812"/>
          <cell r="V812"/>
        </row>
        <row r="813">
          <cell r="A813">
            <v>810</v>
          </cell>
          <cell r="B813">
            <v>220</v>
          </cell>
          <cell r="C813" t="str">
            <v>4- ALUMINIUM</v>
          </cell>
          <cell r="D813" t="str">
            <v>TD*5086*H111*2500*1250*3.5</v>
          </cell>
          <cell r="E813" t="str">
            <v>TOLES ALU</v>
          </cell>
          <cell r="F813" t="str">
            <v>TOLE A DAMIER EP 3/4.5</v>
          </cell>
          <cell r="G813" t="str">
            <v>5086/H111</v>
          </cell>
          <cell r="H813">
            <v>2500</v>
          </cell>
          <cell r="I813"/>
          <cell r="J813">
            <v>1250</v>
          </cell>
          <cell r="K813">
            <v>3.5</v>
          </cell>
          <cell r="L813" t="str">
            <v/>
          </cell>
          <cell r="M813"/>
          <cell r="N813"/>
          <cell r="O813"/>
          <cell r="P813"/>
          <cell r="Q813"/>
          <cell r="R813"/>
          <cell r="S813"/>
          <cell r="T813"/>
          <cell r="U813"/>
          <cell r="V813"/>
        </row>
        <row r="814">
          <cell r="A814">
            <v>811</v>
          </cell>
          <cell r="B814">
            <v>221</v>
          </cell>
          <cell r="C814" t="str">
            <v>4- ALUMINIUM</v>
          </cell>
          <cell r="D814" t="str">
            <v>TD*5754*H111*2500*1250*3</v>
          </cell>
          <cell r="E814" t="str">
            <v>TOLES ALU</v>
          </cell>
          <cell r="F814" t="str">
            <v>TOLE A DAMIER EP 3/4.5</v>
          </cell>
          <cell r="G814" t="str">
            <v>5754/H111</v>
          </cell>
          <cell r="H814">
            <v>2500</v>
          </cell>
          <cell r="I814"/>
          <cell r="J814">
            <v>1250</v>
          </cell>
          <cell r="K814">
            <v>3</v>
          </cell>
          <cell r="L814" t="str">
            <v/>
          </cell>
          <cell r="M814"/>
          <cell r="N814"/>
          <cell r="O814"/>
          <cell r="P814"/>
          <cell r="Q814"/>
          <cell r="R814"/>
          <cell r="S814"/>
          <cell r="T814"/>
          <cell r="U814"/>
          <cell r="V814"/>
        </row>
        <row r="815">
          <cell r="A815">
            <v>812</v>
          </cell>
          <cell r="B815">
            <v>222</v>
          </cell>
          <cell r="C815" t="str">
            <v>4- ALUMINIUM</v>
          </cell>
          <cell r="D815" t="str">
            <v>TD*5754DA*H111*3000*1500*3/4.5</v>
          </cell>
          <cell r="E815" t="str">
            <v>TOLES ALU</v>
          </cell>
          <cell r="F815" t="str">
            <v>TOLE A DAMIER EP 3/4.5</v>
          </cell>
          <cell r="G815" t="str">
            <v>5754/H111</v>
          </cell>
          <cell r="H815">
            <v>3000</v>
          </cell>
          <cell r="I815"/>
          <cell r="J815">
            <v>1500</v>
          </cell>
          <cell r="K815">
            <v>3</v>
          </cell>
          <cell r="L815" t="str">
            <v/>
          </cell>
          <cell r="M815"/>
          <cell r="N815"/>
          <cell r="O815"/>
          <cell r="P815"/>
          <cell r="Q815"/>
          <cell r="R815"/>
          <cell r="S815"/>
          <cell r="T815"/>
          <cell r="U815"/>
          <cell r="V815"/>
        </row>
        <row r="816">
          <cell r="A816">
            <v>813</v>
          </cell>
          <cell r="B816">
            <v>223</v>
          </cell>
          <cell r="C816" t="str">
            <v>4- ALUMINIUM</v>
          </cell>
          <cell r="D816" t="str">
            <v>TD*5754*H24*2500*1250*4</v>
          </cell>
          <cell r="E816" t="str">
            <v>TOLES ALU</v>
          </cell>
          <cell r="F816" t="str">
            <v>TOLE A DAMIER EP 4/5.5</v>
          </cell>
          <cell r="G816" t="str">
            <v>5754/H24</v>
          </cell>
          <cell r="H816">
            <v>2500</v>
          </cell>
          <cell r="I816"/>
          <cell r="J816">
            <v>1250</v>
          </cell>
          <cell r="K816">
            <v>4</v>
          </cell>
          <cell r="L816" t="str">
            <v/>
          </cell>
          <cell r="M816"/>
          <cell r="N816"/>
          <cell r="O816"/>
          <cell r="P816"/>
          <cell r="Q816"/>
          <cell r="R816"/>
          <cell r="S816"/>
          <cell r="T816"/>
          <cell r="U816"/>
          <cell r="V816"/>
        </row>
        <row r="817">
          <cell r="A817">
            <v>814</v>
          </cell>
          <cell r="B817">
            <v>224</v>
          </cell>
          <cell r="C817" t="str">
            <v>4- ALUMINIUM</v>
          </cell>
          <cell r="D817" t="str">
            <v>TC*6060*T5*20*2*6000</v>
          </cell>
          <cell r="E817" t="str">
            <v>TUBES ALU</v>
          </cell>
          <cell r="F817" t="str">
            <v>TUBE CARRE</v>
          </cell>
          <cell r="G817" t="str">
            <v>6060/T5</v>
          </cell>
          <cell r="H817">
            <v>6000</v>
          </cell>
          <cell r="I817"/>
          <cell r="J817">
            <v>20</v>
          </cell>
          <cell r="K817">
            <v>2</v>
          </cell>
          <cell r="L817"/>
          <cell r="M817"/>
          <cell r="N817"/>
          <cell r="O817"/>
          <cell r="P817"/>
          <cell r="Q817"/>
          <cell r="R817"/>
          <cell r="S817"/>
          <cell r="T817"/>
          <cell r="U817"/>
          <cell r="V817"/>
        </row>
        <row r="818">
          <cell r="A818">
            <v>815</v>
          </cell>
          <cell r="B818">
            <v>225</v>
          </cell>
          <cell r="C818" t="str">
            <v>4- ALUMINIUM</v>
          </cell>
          <cell r="D818" t="str">
            <v>TC*6060*T5*25*2*6000</v>
          </cell>
          <cell r="E818" t="str">
            <v>TUBES ALU</v>
          </cell>
          <cell r="F818" t="str">
            <v>TUBE CARRE</v>
          </cell>
          <cell r="G818" t="str">
            <v>6060/T5</v>
          </cell>
          <cell r="H818">
            <v>6000</v>
          </cell>
          <cell r="I818"/>
          <cell r="J818">
            <v>25</v>
          </cell>
          <cell r="K818">
            <v>2</v>
          </cell>
          <cell r="L818" t="str">
            <v/>
          </cell>
          <cell r="M818"/>
          <cell r="N818"/>
          <cell r="O818"/>
          <cell r="P818"/>
          <cell r="Q818"/>
          <cell r="R818"/>
          <cell r="S818"/>
          <cell r="T818"/>
          <cell r="U818"/>
          <cell r="V818"/>
        </row>
        <row r="819">
          <cell r="A819">
            <v>816</v>
          </cell>
          <cell r="B819">
            <v>226</v>
          </cell>
          <cell r="C819" t="str">
            <v>4- ALUMINIUM</v>
          </cell>
          <cell r="D819" t="str">
            <v>TC*6060*T5*30*2*6000</v>
          </cell>
          <cell r="E819" t="str">
            <v>TUBES ALU</v>
          </cell>
          <cell r="F819" t="str">
            <v>TUBE CARRE</v>
          </cell>
          <cell r="G819" t="str">
            <v>6060/T5</v>
          </cell>
          <cell r="H819">
            <v>6000</v>
          </cell>
          <cell r="I819"/>
          <cell r="J819">
            <v>30</v>
          </cell>
          <cell r="K819">
            <v>2</v>
          </cell>
          <cell r="L819" t="str">
            <v/>
          </cell>
          <cell r="M819"/>
          <cell r="N819"/>
          <cell r="O819"/>
          <cell r="P819"/>
          <cell r="Q819"/>
          <cell r="R819"/>
          <cell r="S819"/>
          <cell r="T819"/>
          <cell r="U819"/>
          <cell r="V819"/>
        </row>
        <row r="820">
          <cell r="A820">
            <v>817</v>
          </cell>
          <cell r="B820">
            <v>227</v>
          </cell>
          <cell r="C820" t="str">
            <v>4- ALUMINIUM</v>
          </cell>
          <cell r="D820" t="str">
            <v>TC*6060*T5*30*3*6000</v>
          </cell>
          <cell r="E820" t="str">
            <v>TUBES ALU</v>
          </cell>
          <cell r="F820" t="str">
            <v>TUBE CARRE</v>
          </cell>
          <cell r="G820" t="str">
            <v>6060/T5</v>
          </cell>
          <cell r="H820">
            <v>6000</v>
          </cell>
          <cell r="I820"/>
          <cell r="J820">
            <v>30</v>
          </cell>
          <cell r="K820">
            <v>3</v>
          </cell>
          <cell r="L820" t="str">
            <v/>
          </cell>
          <cell r="M820"/>
          <cell r="N820"/>
          <cell r="O820"/>
          <cell r="P820"/>
          <cell r="Q820"/>
          <cell r="R820"/>
          <cell r="S820"/>
          <cell r="T820"/>
          <cell r="U820"/>
          <cell r="V820"/>
        </row>
        <row r="821">
          <cell r="A821">
            <v>818</v>
          </cell>
          <cell r="B821">
            <v>228</v>
          </cell>
          <cell r="C821" t="str">
            <v>4- ALUMINIUM</v>
          </cell>
          <cell r="D821" t="str">
            <v>TC*6060*T5*35*2*6000</v>
          </cell>
          <cell r="E821" t="str">
            <v>TUBES ALU</v>
          </cell>
          <cell r="F821" t="str">
            <v>TUBE CARRE</v>
          </cell>
          <cell r="G821" t="str">
            <v>6060/T5</v>
          </cell>
          <cell r="H821">
            <v>6000</v>
          </cell>
          <cell r="I821"/>
          <cell r="J821">
            <v>35</v>
          </cell>
          <cell r="K821">
            <v>2</v>
          </cell>
          <cell r="L821" t="str">
            <v/>
          </cell>
          <cell r="M821"/>
          <cell r="N821"/>
          <cell r="O821"/>
          <cell r="P821"/>
          <cell r="Q821"/>
          <cell r="R821"/>
          <cell r="S821"/>
          <cell r="T821"/>
          <cell r="U821"/>
          <cell r="V821"/>
        </row>
        <row r="822">
          <cell r="A822">
            <v>819</v>
          </cell>
          <cell r="B822">
            <v>229</v>
          </cell>
          <cell r="C822" t="str">
            <v>4- ALUMINIUM</v>
          </cell>
          <cell r="D822" t="str">
            <v>TC*6060*T5*35*3*6000</v>
          </cell>
          <cell r="E822" t="str">
            <v>TUBES ALU</v>
          </cell>
          <cell r="F822" t="str">
            <v>TUBE CARRE</v>
          </cell>
          <cell r="G822" t="str">
            <v>6060/T5</v>
          </cell>
          <cell r="H822">
            <v>6000</v>
          </cell>
          <cell r="I822"/>
          <cell r="J822">
            <v>35</v>
          </cell>
          <cell r="K822">
            <v>3</v>
          </cell>
          <cell r="L822" t="str">
            <v/>
          </cell>
          <cell r="M822"/>
          <cell r="N822"/>
          <cell r="O822"/>
          <cell r="P822"/>
          <cell r="Q822"/>
          <cell r="R822"/>
          <cell r="S822"/>
          <cell r="T822"/>
          <cell r="U822"/>
          <cell r="V822"/>
        </row>
        <row r="823">
          <cell r="A823">
            <v>820</v>
          </cell>
          <cell r="B823">
            <v>230</v>
          </cell>
          <cell r="C823" t="str">
            <v>4- ALUMINIUM</v>
          </cell>
          <cell r="D823" t="str">
            <v>TC*6060*T5*40*2*6000</v>
          </cell>
          <cell r="E823" t="str">
            <v>TUBES ALU</v>
          </cell>
          <cell r="F823" t="str">
            <v>TUBE CARRE</v>
          </cell>
          <cell r="G823" t="str">
            <v>6060/T5</v>
          </cell>
          <cell r="H823">
            <v>6000</v>
          </cell>
          <cell r="I823"/>
          <cell r="J823">
            <v>40</v>
          </cell>
          <cell r="K823">
            <v>2</v>
          </cell>
          <cell r="L823" t="str">
            <v/>
          </cell>
          <cell r="M823"/>
          <cell r="N823"/>
          <cell r="O823"/>
          <cell r="P823"/>
          <cell r="Q823"/>
          <cell r="R823"/>
          <cell r="S823"/>
          <cell r="T823"/>
          <cell r="U823"/>
          <cell r="V823"/>
        </row>
        <row r="824">
          <cell r="A824">
            <v>821</v>
          </cell>
          <cell r="B824">
            <v>231</v>
          </cell>
          <cell r="C824" t="str">
            <v>4- ALUMINIUM</v>
          </cell>
          <cell r="D824" t="str">
            <v>TC*6060*T5*40*4*6000</v>
          </cell>
          <cell r="E824" t="str">
            <v>TUBES ALU</v>
          </cell>
          <cell r="F824" t="str">
            <v>TUBE CARRE</v>
          </cell>
          <cell r="G824" t="str">
            <v>6060/T5</v>
          </cell>
          <cell r="H824">
            <v>6000</v>
          </cell>
          <cell r="I824"/>
          <cell r="J824">
            <v>40</v>
          </cell>
          <cell r="K824">
            <v>4</v>
          </cell>
          <cell r="L824"/>
          <cell r="M824"/>
          <cell r="N824"/>
          <cell r="O824"/>
          <cell r="P824"/>
          <cell r="Q824"/>
          <cell r="R824"/>
          <cell r="S824"/>
          <cell r="T824"/>
          <cell r="U824"/>
          <cell r="V824"/>
        </row>
        <row r="825">
          <cell r="A825">
            <v>822</v>
          </cell>
          <cell r="B825">
            <v>232</v>
          </cell>
          <cell r="C825" t="str">
            <v>4- ALUMINIUM</v>
          </cell>
          <cell r="D825" t="str">
            <v>TC*6060*T5*45*2*6000</v>
          </cell>
          <cell r="E825" t="str">
            <v>TUBES ALU</v>
          </cell>
          <cell r="F825" t="str">
            <v>TUBE CARRE</v>
          </cell>
          <cell r="G825" t="str">
            <v>6060/T5</v>
          </cell>
          <cell r="H825">
            <v>6000</v>
          </cell>
          <cell r="I825"/>
          <cell r="J825">
            <v>45</v>
          </cell>
          <cell r="K825">
            <v>2</v>
          </cell>
          <cell r="L825" t="str">
            <v/>
          </cell>
          <cell r="M825"/>
          <cell r="N825"/>
          <cell r="O825"/>
          <cell r="P825"/>
          <cell r="Q825"/>
          <cell r="R825"/>
          <cell r="S825"/>
          <cell r="T825"/>
          <cell r="U825"/>
          <cell r="V825"/>
        </row>
        <row r="826">
          <cell r="A826">
            <v>823</v>
          </cell>
          <cell r="B826">
            <v>233</v>
          </cell>
          <cell r="C826" t="str">
            <v>4- ALUMINIUM</v>
          </cell>
          <cell r="D826" t="str">
            <v>TC*6060*T5*50*2*6000</v>
          </cell>
          <cell r="E826" t="str">
            <v>TUBES ALU</v>
          </cell>
          <cell r="F826" t="str">
            <v>TUBE CARRE</v>
          </cell>
          <cell r="G826" t="str">
            <v>6060/T5</v>
          </cell>
          <cell r="H826">
            <v>6000</v>
          </cell>
          <cell r="I826"/>
          <cell r="J826">
            <v>50</v>
          </cell>
          <cell r="K826">
            <v>2</v>
          </cell>
          <cell r="L826" t="str">
            <v/>
          </cell>
          <cell r="M826"/>
          <cell r="N826"/>
          <cell r="O826"/>
          <cell r="P826"/>
          <cell r="Q826"/>
          <cell r="R826"/>
          <cell r="S826"/>
          <cell r="T826"/>
          <cell r="U826"/>
          <cell r="V826"/>
        </row>
        <row r="827">
          <cell r="A827">
            <v>824</v>
          </cell>
          <cell r="B827">
            <v>234</v>
          </cell>
          <cell r="C827" t="str">
            <v>4- ALUMINIUM</v>
          </cell>
          <cell r="D827" t="str">
            <v>TC*6060*T5*50*5*6000</v>
          </cell>
          <cell r="E827" t="str">
            <v>TUBES ALU</v>
          </cell>
          <cell r="F827" t="str">
            <v>TUBE CARRE</v>
          </cell>
          <cell r="G827" t="str">
            <v>6060/T5</v>
          </cell>
          <cell r="H827">
            <v>6000</v>
          </cell>
          <cell r="I827"/>
          <cell r="J827">
            <v>50</v>
          </cell>
          <cell r="K827">
            <v>5</v>
          </cell>
          <cell r="L827" t="str">
            <v/>
          </cell>
          <cell r="M827"/>
          <cell r="N827"/>
          <cell r="O827"/>
          <cell r="P827"/>
          <cell r="Q827"/>
          <cell r="R827"/>
          <cell r="S827"/>
          <cell r="T827"/>
          <cell r="U827"/>
          <cell r="V827"/>
        </row>
        <row r="828">
          <cell r="A828">
            <v>825</v>
          </cell>
          <cell r="B828">
            <v>235</v>
          </cell>
          <cell r="C828" t="str">
            <v>4- ALUMINIUM</v>
          </cell>
          <cell r="D828" t="str">
            <v>TC*6060*T5*80*4*6000</v>
          </cell>
          <cell r="E828" t="str">
            <v>TUBES ALU</v>
          </cell>
          <cell r="F828" t="str">
            <v>TUBE CARRE</v>
          </cell>
          <cell r="G828" t="str">
            <v>6060/T5</v>
          </cell>
          <cell r="H828">
            <v>6000</v>
          </cell>
          <cell r="I828"/>
          <cell r="J828">
            <v>80</v>
          </cell>
          <cell r="K828">
            <v>4</v>
          </cell>
          <cell r="L828" t="str">
            <v/>
          </cell>
          <cell r="M828"/>
          <cell r="N828"/>
          <cell r="O828"/>
          <cell r="P828"/>
          <cell r="Q828"/>
          <cell r="R828"/>
          <cell r="S828"/>
          <cell r="T828"/>
          <cell r="U828"/>
          <cell r="V828"/>
        </row>
        <row r="829">
          <cell r="A829">
            <v>826</v>
          </cell>
          <cell r="B829">
            <v>236</v>
          </cell>
          <cell r="C829" t="str">
            <v>4- ALUMINIUM</v>
          </cell>
          <cell r="D829" t="str">
            <v>TC*6060*T5*100*4*6000</v>
          </cell>
          <cell r="E829" t="str">
            <v>TUBES ALU</v>
          </cell>
          <cell r="F829" t="str">
            <v>TUBE CARRE</v>
          </cell>
          <cell r="G829" t="str">
            <v>6060/T5</v>
          </cell>
          <cell r="H829">
            <v>6000</v>
          </cell>
          <cell r="I829"/>
          <cell r="J829">
            <v>100</v>
          </cell>
          <cell r="K829">
            <v>4</v>
          </cell>
          <cell r="L829" t="str">
            <v/>
          </cell>
          <cell r="M829"/>
          <cell r="N829"/>
          <cell r="O829"/>
          <cell r="P829"/>
          <cell r="Q829"/>
          <cell r="R829"/>
          <cell r="S829"/>
          <cell r="T829"/>
          <cell r="U829"/>
          <cell r="V829"/>
        </row>
        <row r="830">
          <cell r="A830">
            <v>827</v>
          </cell>
          <cell r="B830">
            <v>237</v>
          </cell>
          <cell r="C830" t="str">
            <v>4- ALUMINIUM</v>
          </cell>
          <cell r="D830" t="str">
            <v>TO*6106*T6*60*30*3*6000</v>
          </cell>
          <cell r="E830" t="str">
            <v>TUBES ALU</v>
          </cell>
          <cell r="F830" t="str">
            <v>TUBE OBLONG</v>
          </cell>
          <cell r="G830" t="str">
            <v>6106/T6</v>
          </cell>
          <cell r="H830">
            <v>6000</v>
          </cell>
          <cell r="I830">
            <v>30</v>
          </cell>
          <cell r="J830">
            <v>60</v>
          </cell>
          <cell r="K830">
            <v>3</v>
          </cell>
          <cell r="L830" t="str">
            <v/>
          </cell>
          <cell r="M830"/>
          <cell r="N830"/>
          <cell r="O830"/>
          <cell r="P830"/>
          <cell r="Q830"/>
          <cell r="R830"/>
          <cell r="S830"/>
          <cell r="T830"/>
          <cell r="U830"/>
          <cell r="V830"/>
        </row>
        <row r="831">
          <cell r="A831">
            <v>828</v>
          </cell>
          <cell r="B831">
            <v>238</v>
          </cell>
          <cell r="C831" t="str">
            <v>4- ALUMINIUM</v>
          </cell>
          <cell r="D831" t="str">
            <v>TR*6060*T66/F22*30*20*2*6000</v>
          </cell>
          <cell r="E831" t="str">
            <v>TUBES ALU</v>
          </cell>
          <cell r="F831" t="str">
            <v>TUBE RECTANGULAIRE</v>
          </cell>
          <cell r="G831" t="str">
            <v>6060/T66/F22</v>
          </cell>
          <cell r="H831">
            <v>6000</v>
          </cell>
          <cell r="I831">
            <v>20</v>
          </cell>
          <cell r="J831">
            <v>30</v>
          </cell>
          <cell r="K831">
            <v>2</v>
          </cell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  <cell r="V831"/>
        </row>
        <row r="832">
          <cell r="A832">
            <v>829</v>
          </cell>
          <cell r="B832">
            <v>239</v>
          </cell>
          <cell r="C832" t="str">
            <v>4- ALUMINIUM</v>
          </cell>
          <cell r="D832" t="str">
            <v>TR*6060*40*20*2*6000</v>
          </cell>
          <cell r="E832" t="str">
            <v>TUBES ALU</v>
          </cell>
          <cell r="F832" t="str">
            <v>TUBE RECTANGULAIRE</v>
          </cell>
          <cell r="G832" t="str">
            <v>6060/T5</v>
          </cell>
          <cell r="H832">
            <v>6000</v>
          </cell>
          <cell r="I832">
            <v>20</v>
          </cell>
          <cell r="J832">
            <v>40</v>
          </cell>
          <cell r="K832">
            <v>2</v>
          </cell>
          <cell r="L832" t="str">
            <v/>
          </cell>
          <cell r="M832"/>
          <cell r="N832"/>
          <cell r="O832"/>
          <cell r="P832"/>
          <cell r="Q832"/>
          <cell r="R832"/>
          <cell r="S832"/>
          <cell r="T832"/>
          <cell r="U832"/>
          <cell r="V832"/>
        </row>
        <row r="833">
          <cell r="A833">
            <v>830</v>
          </cell>
          <cell r="B833">
            <v>240</v>
          </cell>
          <cell r="C833" t="str">
            <v>4- ALUMINIUM</v>
          </cell>
          <cell r="D833" t="str">
            <v>TR*6060*40*20*3*6000</v>
          </cell>
          <cell r="E833" t="str">
            <v>TUBES ALU</v>
          </cell>
          <cell r="F833" t="str">
            <v>TUBE RECTANGULAIRE</v>
          </cell>
          <cell r="G833" t="str">
            <v>6060/T5</v>
          </cell>
          <cell r="H833">
            <v>6000</v>
          </cell>
          <cell r="I833">
            <v>20</v>
          </cell>
          <cell r="J833">
            <v>40</v>
          </cell>
          <cell r="K833">
            <v>3</v>
          </cell>
          <cell r="L833"/>
          <cell r="M833"/>
          <cell r="N833"/>
          <cell r="O833"/>
          <cell r="P833"/>
          <cell r="Q833"/>
          <cell r="R833"/>
          <cell r="S833"/>
          <cell r="T833"/>
          <cell r="U833"/>
          <cell r="V833"/>
        </row>
        <row r="834">
          <cell r="A834">
            <v>831</v>
          </cell>
          <cell r="B834">
            <v>241</v>
          </cell>
          <cell r="C834" t="str">
            <v>4- ALUMINIUM</v>
          </cell>
          <cell r="D834" t="str">
            <v>TR*6060*30*20*2*6000</v>
          </cell>
          <cell r="E834" t="str">
            <v>TUBES ALU</v>
          </cell>
          <cell r="F834" t="str">
            <v>TUBE RECTANGULAIRE</v>
          </cell>
          <cell r="G834" t="str">
            <v>6060/T5</v>
          </cell>
          <cell r="H834">
            <v>6000</v>
          </cell>
          <cell r="I834">
            <v>20</v>
          </cell>
          <cell r="J834">
            <v>30</v>
          </cell>
          <cell r="K834">
            <v>2</v>
          </cell>
          <cell r="L834"/>
          <cell r="M834"/>
          <cell r="N834"/>
          <cell r="O834"/>
          <cell r="P834"/>
          <cell r="Q834"/>
          <cell r="R834"/>
          <cell r="S834"/>
          <cell r="T834"/>
          <cell r="U834"/>
          <cell r="V834"/>
        </row>
        <row r="835">
          <cell r="A835">
            <v>832</v>
          </cell>
          <cell r="B835">
            <v>242</v>
          </cell>
          <cell r="C835" t="str">
            <v>4- ALUMINIUM</v>
          </cell>
          <cell r="D835" t="str">
            <v>TR*6060*T5*40*20*3*6000</v>
          </cell>
          <cell r="E835" t="str">
            <v>TUBES ALU</v>
          </cell>
          <cell r="F835" t="str">
            <v>TUBE RECTANGULAIRE</v>
          </cell>
          <cell r="G835" t="str">
            <v>6060/T5</v>
          </cell>
          <cell r="H835">
            <v>6000</v>
          </cell>
          <cell r="I835">
            <v>20</v>
          </cell>
          <cell r="J835">
            <v>40</v>
          </cell>
          <cell r="K835">
            <v>3</v>
          </cell>
          <cell r="L835" t="str">
            <v/>
          </cell>
          <cell r="M835"/>
          <cell r="N835"/>
          <cell r="O835"/>
          <cell r="P835"/>
          <cell r="Q835"/>
          <cell r="R835"/>
          <cell r="S835"/>
          <cell r="T835"/>
          <cell r="U835"/>
          <cell r="V835"/>
        </row>
        <row r="836">
          <cell r="A836">
            <v>833</v>
          </cell>
          <cell r="B836">
            <v>243</v>
          </cell>
          <cell r="C836" t="str">
            <v>4- ALUMINIUM</v>
          </cell>
          <cell r="D836" t="str">
            <v>TR*6060*T5*50*25*2*6000</v>
          </cell>
          <cell r="E836" t="str">
            <v>TUBES ALU</v>
          </cell>
          <cell r="F836" t="str">
            <v>TUBE RECTANGULAIRE</v>
          </cell>
          <cell r="G836" t="str">
            <v>6060/T5</v>
          </cell>
          <cell r="H836">
            <v>6000</v>
          </cell>
          <cell r="I836">
            <v>25</v>
          </cell>
          <cell r="J836">
            <v>50</v>
          </cell>
          <cell r="K836">
            <v>2</v>
          </cell>
          <cell r="L836" t="str">
            <v/>
          </cell>
          <cell r="M836"/>
          <cell r="N836"/>
          <cell r="O836"/>
          <cell r="P836"/>
          <cell r="Q836"/>
          <cell r="R836"/>
          <cell r="S836"/>
          <cell r="T836"/>
          <cell r="U836"/>
          <cell r="V836"/>
        </row>
        <row r="837">
          <cell r="A837">
            <v>834</v>
          </cell>
          <cell r="B837">
            <v>244</v>
          </cell>
          <cell r="C837" t="str">
            <v>4- ALUMINIUM</v>
          </cell>
          <cell r="D837" t="str">
            <v>TR*6060*T5*50*30*2*6000</v>
          </cell>
          <cell r="E837" t="str">
            <v>TUBES ALU</v>
          </cell>
          <cell r="F837" t="str">
            <v>TUBE RECTANGULAIRE</v>
          </cell>
          <cell r="G837" t="str">
            <v>6060/T5</v>
          </cell>
          <cell r="H837">
            <v>6000</v>
          </cell>
          <cell r="I837">
            <v>30</v>
          </cell>
          <cell r="J837">
            <v>50</v>
          </cell>
          <cell r="K837">
            <v>2</v>
          </cell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  <cell r="V837"/>
        </row>
        <row r="838">
          <cell r="A838">
            <v>835</v>
          </cell>
          <cell r="B838">
            <v>245</v>
          </cell>
          <cell r="C838" t="str">
            <v>4- ALUMINIUM</v>
          </cell>
          <cell r="D838" t="str">
            <v>TR*6060*T5*60*40*3*6000</v>
          </cell>
          <cell r="E838" t="str">
            <v>TUBES ALU</v>
          </cell>
          <cell r="F838" t="str">
            <v>TUBE RECTANGULAIRE</v>
          </cell>
          <cell r="G838" t="str">
            <v>6060/T5</v>
          </cell>
          <cell r="H838">
            <v>6000</v>
          </cell>
          <cell r="I838">
            <v>40</v>
          </cell>
          <cell r="J838">
            <v>60</v>
          </cell>
          <cell r="K838">
            <v>3</v>
          </cell>
          <cell r="L838"/>
          <cell r="M838"/>
          <cell r="N838"/>
          <cell r="O838"/>
          <cell r="P838"/>
          <cell r="Q838"/>
          <cell r="R838"/>
          <cell r="S838"/>
          <cell r="T838"/>
          <cell r="U838"/>
          <cell r="V838"/>
        </row>
        <row r="839">
          <cell r="A839">
            <v>836</v>
          </cell>
          <cell r="B839">
            <v>246</v>
          </cell>
          <cell r="C839" t="str">
            <v>4- ALUMINIUM</v>
          </cell>
          <cell r="D839" t="str">
            <v>TR*6060*T5*80*40*2*6000</v>
          </cell>
          <cell r="E839" t="str">
            <v>TUBES ALU</v>
          </cell>
          <cell r="F839" t="str">
            <v>TUBE RECTANGULAIRE</v>
          </cell>
          <cell r="G839" t="str">
            <v>6060/T5</v>
          </cell>
          <cell r="H839">
            <v>6000</v>
          </cell>
          <cell r="I839">
            <v>40</v>
          </cell>
          <cell r="J839">
            <v>80</v>
          </cell>
          <cell r="K839">
            <v>2</v>
          </cell>
          <cell r="L839"/>
          <cell r="M839"/>
          <cell r="N839"/>
          <cell r="O839"/>
          <cell r="P839"/>
          <cell r="Q839"/>
          <cell r="R839"/>
          <cell r="S839"/>
          <cell r="T839"/>
          <cell r="U839"/>
          <cell r="V839"/>
        </row>
        <row r="840">
          <cell r="A840">
            <v>837</v>
          </cell>
          <cell r="B840">
            <v>247</v>
          </cell>
          <cell r="C840" t="str">
            <v>4- ALUMINIUM</v>
          </cell>
          <cell r="D840" t="str">
            <v>TR*6060*F*80*40*3*6000</v>
          </cell>
          <cell r="E840" t="str">
            <v>TUBES ALU</v>
          </cell>
          <cell r="F840" t="str">
            <v>TUBE RECTANGULAIRE</v>
          </cell>
          <cell r="G840" t="str">
            <v>6060/T5</v>
          </cell>
          <cell r="H840">
            <v>6000</v>
          </cell>
          <cell r="I840">
            <v>40</v>
          </cell>
          <cell r="J840">
            <v>80</v>
          </cell>
          <cell r="K840">
            <v>3</v>
          </cell>
          <cell r="L840" t="str">
            <v/>
          </cell>
          <cell r="M840"/>
          <cell r="N840"/>
          <cell r="O840"/>
          <cell r="P840"/>
          <cell r="Q840"/>
          <cell r="R840"/>
          <cell r="S840"/>
          <cell r="T840"/>
          <cell r="U840"/>
          <cell r="V840"/>
        </row>
        <row r="841">
          <cell r="A841">
            <v>838</v>
          </cell>
          <cell r="B841">
            <v>248</v>
          </cell>
          <cell r="C841" t="str">
            <v>4- ALUMINIUM</v>
          </cell>
          <cell r="D841" t="str">
            <v>TR*6060*F*80*40*4*6000</v>
          </cell>
          <cell r="E841" t="str">
            <v>TUBES ALU</v>
          </cell>
          <cell r="F841" t="str">
            <v>TUBE RECTANGULAIRE</v>
          </cell>
          <cell r="G841" t="str">
            <v>6060/T5</v>
          </cell>
          <cell r="H841">
            <v>6000</v>
          </cell>
          <cell r="I841">
            <v>40</v>
          </cell>
          <cell r="J841">
            <v>80</v>
          </cell>
          <cell r="K841">
            <v>4</v>
          </cell>
          <cell r="L841" t="str">
            <v/>
          </cell>
          <cell r="M841"/>
          <cell r="N841"/>
          <cell r="O841"/>
          <cell r="P841"/>
          <cell r="Q841"/>
          <cell r="R841"/>
          <cell r="S841"/>
          <cell r="T841"/>
          <cell r="U841"/>
          <cell r="V841"/>
        </row>
        <row r="842">
          <cell r="A842">
            <v>839</v>
          </cell>
          <cell r="B842">
            <v>249</v>
          </cell>
          <cell r="C842" t="str">
            <v>4- ALUMINIUM</v>
          </cell>
          <cell r="D842" t="str">
            <v>TR*6060*T66/F22*100*40*3*6000</v>
          </cell>
          <cell r="E842" t="str">
            <v>TUBES ALU</v>
          </cell>
          <cell r="F842" t="str">
            <v>TUBE RECTANGULAIRE</v>
          </cell>
          <cell r="G842" t="str">
            <v>6060/T66/F22</v>
          </cell>
          <cell r="H842">
            <v>6000</v>
          </cell>
          <cell r="I842">
            <v>40</v>
          </cell>
          <cell r="J842">
            <v>100</v>
          </cell>
          <cell r="K842">
            <v>3</v>
          </cell>
          <cell r="L842"/>
          <cell r="M842"/>
          <cell r="N842"/>
          <cell r="O842"/>
          <cell r="P842"/>
          <cell r="Q842"/>
          <cell r="R842"/>
          <cell r="S842"/>
          <cell r="T842"/>
          <cell r="U842"/>
          <cell r="V842"/>
        </row>
        <row r="843">
          <cell r="A843">
            <v>840</v>
          </cell>
          <cell r="B843">
            <v>250</v>
          </cell>
          <cell r="C843" t="str">
            <v>4- ALUMINIUM</v>
          </cell>
          <cell r="D843" t="str">
            <v>TR*6060*T66/F22*100*40*4*6000</v>
          </cell>
          <cell r="E843" t="str">
            <v>TUBES ALU</v>
          </cell>
          <cell r="F843" t="str">
            <v>TUBE RECTANGULAIRE</v>
          </cell>
          <cell r="G843" t="str">
            <v>6060/T66/F22</v>
          </cell>
          <cell r="H843">
            <v>6000</v>
          </cell>
          <cell r="I843">
            <v>40</v>
          </cell>
          <cell r="J843">
            <v>100</v>
          </cell>
          <cell r="K843">
            <v>4</v>
          </cell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  <cell r="V843"/>
        </row>
        <row r="844">
          <cell r="A844">
            <v>841</v>
          </cell>
          <cell r="B844">
            <v>251</v>
          </cell>
          <cell r="C844" t="str">
            <v>4- ALUMINIUM</v>
          </cell>
          <cell r="D844" t="str">
            <v>TR*6060*T66/F22*150*50*4*6000</v>
          </cell>
          <cell r="E844" t="str">
            <v>TUBES ALU</v>
          </cell>
          <cell r="F844" t="str">
            <v>TUBE RECTANGULAIRE</v>
          </cell>
          <cell r="G844" t="str">
            <v>6060/T6</v>
          </cell>
          <cell r="H844">
            <v>6000</v>
          </cell>
          <cell r="I844">
            <v>50</v>
          </cell>
          <cell r="J844">
            <v>150</v>
          </cell>
          <cell r="K844">
            <v>4</v>
          </cell>
          <cell r="L844"/>
          <cell r="M844"/>
          <cell r="N844"/>
          <cell r="O844"/>
          <cell r="P844"/>
          <cell r="Q844"/>
          <cell r="R844"/>
          <cell r="S844"/>
          <cell r="T844"/>
          <cell r="U844"/>
          <cell r="V844"/>
        </row>
        <row r="845">
          <cell r="A845">
            <v>842</v>
          </cell>
          <cell r="B845">
            <v>252</v>
          </cell>
          <cell r="C845" t="str">
            <v>4- ALUMINIUM</v>
          </cell>
          <cell r="D845" t="str">
            <v>TR*6060*T66/F22*100*50*3*6000</v>
          </cell>
          <cell r="E845" t="str">
            <v>TUBES ALU</v>
          </cell>
          <cell r="F845" t="str">
            <v>TUBE RECTANGULAIRE</v>
          </cell>
          <cell r="G845" t="str">
            <v>6060/T66/F22</v>
          </cell>
          <cell r="H845">
            <v>6000</v>
          </cell>
          <cell r="I845">
            <v>50</v>
          </cell>
          <cell r="J845">
            <v>100</v>
          </cell>
          <cell r="K845">
            <v>3</v>
          </cell>
          <cell r="L845"/>
          <cell r="M845"/>
          <cell r="N845"/>
          <cell r="O845"/>
          <cell r="P845"/>
          <cell r="Q845"/>
          <cell r="R845"/>
          <cell r="S845"/>
          <cell r="T845"/>
          <cell r="U845"/>
          <cell r="V845"/>
        </row>
        <row r="846">
          <cell r="A846">
            <v>843</v>
          </cell>
          <cell r="B846">
            <v>253</v>
          </cell>
          <cell r="C846" t="str">
            <v>4- ALUMINIUM</v>
          </cell>
          <cell r="D846" t="str">
            <v>TR*6060*T66/F22*100*50*5*6000</v>
          </cell>
          <cell r="E846" t="str">
            <v>TUBES ALU</v>
          </cell>
          <cell r="F846" t="str">
            <v>TUBE RECTANGULAIRE</v>
          </cell>
          <cell r="G846" t="str">
            <v>6060/T66/F22</v>
          </cell>
          <cell r="H846">
            <v>6000</v>
          </cell>
          <cell r="I846">
            <v>50</v>
          </cell>
          <cell r="J846">
            <v>100</v>
          </cell>
          <cell r="K846">
            <v>5</v>
          </cell>
          <cell r="L846"/>
          <cell r="M846"/>
          <cell r="N846"/>
          <cell r="O846"/>
          <cell r="P846"/>
          <cell r="Q846"/>
          <cell r="R846"/>
          <cell r="S846"/>
          <cell r="T846"/>
          <cell r="U846"/>
          <cell r="V846"/>
        </row>
        <row r="847">
          <cell r="A847">
            <v>844</v>
          </cell>
          <cell r="B847">
            <v>254</v>
          </cell>
          <cell r="C847" t="str">
            <v>4- ALUMINIUM</v>
          </cell>
          <cell r="D847" t="str">
            <v>TR*6060*T66/F22*150*50*4*6000</v>
          </cell>
          <cell r="E847" t="str">
            <v>TUBES ALU</v>
          </cell>
          <cell r="F847" t="str">
            <v>TUBE RECTANGULAIRE</v>
          </cell>
          <cell r="G847" t="str">
            <v>6060/T66/F22</v>
          </cell>
          <cell r="H847">
            <v>6000</v>
          </cell>
          <cell r="I847">
            <v>50</v>
          </cell>
          <cell r="J847">
            <v>150</v>
          </cell>
          <cell r="K847">
            <v>4</v>
          </cell>
          <cell r="L847"/>
          <cell r="M847"/>
          <cell r="N847"/>
          <cell r="O847"/>
          <cell r="P847"/>
          <cell r="Q847"/>
          <cell r="R847"/>
          <cell r="S847"/>
          <cell r="T847"/>
          <cell r="U847"/>
          <cell r="V847"/>
        </row>
        <row r="848">
          <cell r="A848">
            <v>845</v>
          </cell>
          <cell r="B848">
            <v>255</v>
          </cell>
          <cell r="C848" t="str">
            <v>4- ALUMINIUM</v>
          </cell>
          <cell r="D848" t="str">
            <v>TR*6060*150*80*4*6000</v>
          </cell>
          <cell r="E848" t="str">
            <v>TUBES ALU</v>
          </cell>
          <cell r="F848" t="str">
            <v>TUBE RECTANGULAIRE</v>
          </cell>
          <cell r="G848" t="str">
            <v>6060/T66/F22</v>
          </cell>
          <cell r="H848">
            <v>6000</v>
          </cell>
          <cell r="I848">
            <v>80</v>
          </cell>
          <cell r="J848">
            <v>150</v>
          </cell>
          <cell r="K848">
            <v>4</v>
          </cell>
          <cell r="L848"/>
          <cell r="M848"/>
          <cell r="N848"/>
          <cell r="O848"/>
          <cell r="P848"/>
          <cell r="Q848"/>
          <cell r="R848"/>
          <cell r="S848"/>
          <cell r="T848"/>
          <cell r="U848"/>
          <cell r="V848"/>
        </row>
        <row r="849">
          <cell r="A849">
            <v>846</v>
          </cell>
          <cell r="B849">
            <v>256</v>
          </cell>
          <cell r="C849" t="str">
            <v>4- ALUMINIUM</v>
          </cell>
          <cell r="D849" t="str">
            <v>TR*6060*200*100*4*6000</v>
          </cell>
          <cell r="E849" t="str">
            <v>TUBES ALU</v>
          </cell>
          <cell r="F849" t="str">
            <v>TUBE RECTANGULAIRE</v>
          </cell>
          <cell r="G849" t="str">
            <v>6060/T66/F22</v>
          </cell>
          <cell r="H849">
            <v>6000</v>
          </cell>
          <cell r="I849">
            <v>100</v>
          </cell>
          <cell r="J849">
            <v>200</v>
          </cell>
          <cell r="K849">
            <v>4</v>
          </cell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  <cell r="V849"/>
        </row>
        <row r="850">
          <cell r="A850">
            <v>847</v>
          </cell>
          <cell r="B850">
            <v>257</v>
          </cell>
          <cell r="C850" t="str">
            <v>4- ALUMINIUM</v>
          </cell>
          <cell r="D850" t="str">
            <v>TR*6060*250*100*4*6000</v>
          </cell>
          <cell r="E850" t="str">
            <v>TUBES ALU</v>
          </cell>
          <cell r="F850" t="str">
            <v>TUBE RECTANGULAIRE</v>
          </cell>
          <cell r="G850" t="str">
            <v>6060/T66/F22</v>
          </cell>
          <cell r="H850">
            <v>6000</v>
          </cell>
          <cell r="I850">
            <v>100</v>
          </cell>
          <cell r="J850">
            <v>250</v>
          </cell>
          <cell r="K850">
            <v>4</v>
          </cell>
          <cell r="L850"/>
          <cell r="M850"/>
          <cell r="N850"/>
          <cell r="O850"/>
          <cell r="P850"/>
          <cell r="Q850"/>
          <cell r="R850"/>
          <cell r="S850"/>
          <cell r="T850"/>
          <cell r="U850"/>
          <cell r="V850"/>
        </row>
        <row r="851">
          <cell r="A851">
            <v>848</v>
          </cell>
          <cell r="B851">
            <v>258</v>
          </cell>
          <cell r="C851" t="str">
            <v>4- ALUMINIUM</v>
          </cell>
          <cell r="D851" t="str">
            <v>TR*6060*T6*150*100*3*6000</v>
          </cell>
          <cell r="E851" t="str">
            <v>TUBES ALU</v>
          </cell>
          <cell r="F851" t="str">
            <v>TUBE RECTANGULAIRE</v>
          </cell>
          <cell r="G851" t="str">
            <v>6060/T6</v>
          </cell>
          <cell r="H851">
            <v>6000</v>
          </cell>
          <cell r="I851">
            <v>100</v>
          </cell>
          <cell r="J851">
            <v>150</v>
          </cell>
          <cell r="K851">
            <v>3</v>
          </cell>
          <cell r="L851" t="str">
            <v/>
          </cell>
          <cell r="M851"/>
          <cell r="N851"/>
          <cell r="O851"/>
          <cell r="P851"/>
          <cell r="Q851"/>
          <cell r="R851"/>
          <cell r="S851"/>
          <cell r="T851"/>
          <cell r="U851"/>
          <cell r="V851"/>
        </row>
        <row r="852">
          <cell r="A852">
            <v>849</v>
          </cell>
          <cell r="B852">
            <v>259</v>
          </cell>
          <cell r="C852" t="str">
            <v>4- ALUMINIUM</v>
          </cell>
          <cell r="D852" t="str">
            <v>TO*2017A*T4*60*5*6000</v>
          </cell>
          <cell r="E852" t="str">
            <v>TUBES ALU</v>
          </cell>
          <cell r="F852" t="str">
            <v>TUBE ROND</v>
          </cell>
          <cell r="G852" t="str">
            <v>2017A/T4</v>
          </cell>
          <cell r="H852">
            <v>6000</v>
          </cell>
          <cell r="I852"/>
          <cell r="J852" t="str">
            <v/>
          </cell>
          <cell r="K852">
            <v>5</v>
          </cell>
          <cell r="L852">
            <v>60</v>
          </cell>
          <cell r="M852"/>
          <cell r="N852"/>
          <cell r="O852"/>
          <cell r="P852"/>
          <cell r="Q852"/>
          <cell r="R852"/>
          <cell r="S852"/>
          <cell r="T852"/>
          <cell r="U852"/>
          <cell r="V852"/>
        </row>
        <row r="853">
          <cell r="A853">
            <v>850</v>
          </cell>
          <cell r="B853">
            <v>260</v>
          </cell>
          <cell r="C853" t="str">
            <v>4- ALUMINIUM</v>
          </cell>
          <cell r="D853" t="str">
            <v>TO*2017A*T4*80*5*6000</v>
          </cell>
          <cell r="E853" t="str">
            <v>TUBES ALU</v>
          </cell>
          <cell r="F853" t="str">
            <v>TUBE ROND</v>
          </cell>
          <cell r="G853" t="str">
            <v>2017A/T4</v>
          </cell>
          <cell r="H853">
            <v>6000</v>
          </cell>
          <cell r="I853"/>
          <cell r="J853"/>
          <cell r="K853">
            <v>5</v>
          </cell>
          <cell r="L853">
            <v>80</v>
          </cell>
          <cell r="M853"/>
          <cell r="N853"/>
          <cell r="O853"/>
          <cell r="P853"/>
          <cell r="Q853"/>
          <cell r="R853"/>
          <cell r="S853"/>
          <cell r="T853"/>
          <cell r="U853"/>
          <cell r="V853"/>
        </row>
        <row r="854">
          <cell r="A854">
            <v>851</v>
          </cell>
          <cell r="B854">
            <v>261</v>
          </cell>
          <cell r="C854" t="str">
            <v>4- ALUMINIUM</v>
          </cell>
          <cell r="D854" t="str">
            <v>TO*5754*ETIRE*8*1*6000</v>
          </cell>
          <cell r="E854" t="str">
            <v>TUBES ALU</v>
          </cell>
          <cell r="F854" t="str">
            <v>TUBE ROND</v>
          </cell>
          <cell r="G854" t="str">
            <v>5754/ETIRE</v>
          </cell>
          <cell r="H854">
            <v>6000</v>
          </cell>
          <cell r="I854"/>
          <cell r="J854" t="str">
            <v/>
          </cell>
          <cell r="K854">
            <v>1</v>
          </cell>
          <cell r="L854">
            <v>8</v>
          </cell>
          <cell r="M854"/>
          <cell r="N854"/>
          <cell r="O854"/>
          <cell r="P854"/>
          <cell r="Q854"/>
          <cell r="R854"/>
          <cell r="S854"/>
          <cell r="T854"/>
          <cell r="U854"/>
          <cell r="V854"/>
        </row>
        <row r="855">
          <cell r="A855">
            <v>852</v>
          </cell>
          <cell r="B855">
            <v>262</v>
          </cell>
          <cell r="C855" t="str">
            <v>4- ALUMINIUM</v>
          </cell>
          <cell r="D855" t="str">
            <v>TO*5754*ETIRE*14*1*6000</v>
          </cell>
          <cell r="E855" t="str">
            <v>TUBES ALU</v>
          </cell>
          <cell r="F855" t="str">
            <v>TUBE ROND</v>
          </cell>
          <cell r="G855" t="str">
            <v>5754/ETIRE</v>
          </cell>
          <cell r="H855">
            <v>6000</v>
          </cell>
          <cell r="I855"/>
          <cell r="J855"/>
          <cell r="K855">
            <v>1</v>
          </cell>
          <cell r="L855">
            <v>14</v>
          </cell>
          <cell r="M855"/>
          <cell r="N855"/>
          <cell r="O855"/>
          <cell r="P855"/>
          <cell r="Q855"/>
          <cell r="R855"/>
          <cell r="S855"/>
          <cell r="T855"/>
          <cell r="U855"/>
          <cell r="V855"/>
        </row>
        <row r="856">
          <cell r="A856">
            <v>853</v>
          </cell>
          <cell r="B856">
            <v>263</v>
          </cell>
          <cell r="C856" t="str">
            <v>4- ALUMINIUM</v>
          </cell>
          <cell r="D856" t="str">
            <v>TO*5754*ETIRE*30*2*6000</v>
          </cell>
          <cell r="E856" t="str">
            <v>TUBES ALU</v>
          </cell>
          <cell r="F856" t="str">
            <v>TUBE ROND</v>
          </cell>
          <cell r="G856" t="str">
            <v>5754/ETIRE</v>
          </cell>
          <cell r="H856">
            <v>6000</v>
          </cell>
          <cell r="I856"/>
          <cell r="J856" t="str">
            <v/>
          </cell>
          <cell r="K856">
            <v>2</v>
          </cell>
          <cell r="L856">
            <v>30</v>
          </cell>
          <cell r="M856"/>
          <cell r="N856"/>
          <cell r="O856"/>
          <cell r="P856"/>
          <cell r="Q856"/>
          <cell r="R856"/>
          <cell r="S856"/>
          <cell r="T856"/>
          <cell r="U856"/>
          <cell r="V856"/>
        </row>
        <row r="857">
          <cell r="A857">
            <v>854</v>
          </cell>
          <cell r="B857">
            <v>264</v>
          </cell>
          <cell r="C857" t="str">
            <v>4- ALUMINIUM</v>
          </cell>
          <cell r="D857" t="str">
            <v>TO*5754*ETIRE*45*2.5*5000</v>
          </cell>
          <cell r="E857" t="str">
            <v>TUBES ALU</v>
          </cell>
          <cell r="F857" t="str">
            <v>TUBE ROND</v>
          </cell>
          <cell r="G857" t="str">
            <v>5754/ETIRE</v>
          </cell>
          <cell r="H857">
            <v>5000</v>
          </cell>
          <cell r="I857"/>
          <cell r="J857"/>
          <cell r="K857">
            <v>2.5</v>
          </cell>
          <cell r="L857">
            <v>45</v>
          </cell>
          <cell r="M857"/>
          <cell r="N857"/>
          <cell r="O857"/>
          <cell r="P857"/>
          <cell r="Q857"/>
          <cell r="R857"/>
          <cell r="S857"/>
          <cell r="T857"/>
          <cell r="U857"/>
          <cell r="V857"/>
        </row>
        <row r="858">
          <cell r="A858">
            <v>855</v>
          </cell>
          <cell r="B858">
            <v>265</v>
          </cell>
          <cell r="C858" t="str">
            <v>4- ALUMINIUM</v>
          </cell>
          <cell r="D858" t="str">
            <v>TO*5754*ETIRE*45*3*6000</v>
          </cell>
          <cell r="E858" t="str">
            <v>TUBES ALU</v>
          </cell>
          <cell r="F858" t="str">
            <v>TUBE ROND</v>
          </cell>
          <cell r="G858" t="str">
            <v>5754/ETIRE</v>
          </cell>
          <cell r="H858">
            <v>6000</v>
          </cell>
          <cell r="I858"/>
          <cell r="J858"/>
          <cell r="K858">
            <v>3</v>
          </cell>
          <cell r="L858">
            <v>45</v>
          </cell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</row>
        <row r="859">
          <cell r="A859">
            <v>856</v>
          </cell>
          <cell r="B859">
            <v>266</v>
          </cell>
          <cell r="C859" t="str">
            <v>4- ALUMINIUM</v>
          </cell>
          <cell r="D859" t="str">
            <v>TO*5754*H111*80*2.5*6000</v>
          </cell>
          <cell r="E859" t="str">
            <v>TUBES ALU</v>
          </cell>
          <cell r="F859" t="str">
            <v>TUBE ROND</v>
          </cell>
          <cell r="G859" t="str">
            <v>5754/H111</v>
          </cell>
          <cell r="H859">
            <v>6000</v>
          </cell>
          <cell r="I859"/>
          <cell r="J859" t="str">
            <v/>
          </cell>
          <cell r="K859">
            <v>2.5</v>
          </cell>
          <cell r="L859">
            <v>80</v>
          </cell>
          <cell r="M859"/>
          <cell r="N859"/>
          <cell r="O859"/>
          <cell r="P859"/>
          <cell r="Q859"/>
          <cell r="R859"/>
          <cell r="S859"/>
          <cell r="T859"/>
          <cell r="U859"/>
          <cell r="V859"/>
        </row>
        <row r="860">
          <cell r="A860">
            <v>857</v>
          </cell>
          <cell r="B860">
            <v>267</v>
          </cell>
          <cell r="C860" t="str">
            <v>4- ALUMINIUM</v>
          </cell>
          <cell r="D860" t="str">
            <v>TO*6060*ETIRE*8*1*6000</v>
          </cell>
          <cell r="E860" t="str">
            <v>TUBES ALU</v>
          </cell>
          <cell r="F860" t="str">
            <v>TUBE ROND</v>
          </cell>
          <cell r="G860" t="str">
            <v>6060/ETIRE</v>
          </cell>
          <cell r="H860">
            <v>6000</v>
          </cell>
          <cell r="I860"/>
          <cell r="J860" t="str">
            <v/>
          </cell>
          <cell r="K860">
            <v>1</v>
          </cell>
          <cell r="L860">
            <v>8</v>
          </cell>
          <cell r="M860"/>
          <cell r="N860"/>
          <cell r="O860"/>
          <cell r="P860"/>
          <cell r="Q860"/>
          <cell r="R860"/>
          <cell r="S860"/>
          <cell r="T860"/>
          <cell r="U860"/>
          <cell r="V860"/>
        </row>
        <row r="861">
          <cell r="A861">
            <v>858</v>
          </cell>
          <cell r="B861">
            <v>268</v>
          </cell>
          <cell r="C861" t="str">
            <v>4- ALUMINIUM</v>
          </cell>
          <cell r="D861" t="str">
            <v>TO*6060*T5*10*1*6000</v>
          </cell>
          <cell r="E861" t="str">
            <v>TUBES ALU</v>
          </cell>
          <cell r="F861" t="str">
            <v>TUBE ROND</v>
          </cell>
          <cell r="G861" t="str">
            <v>6060/T5</v>
          </cell>
          <cell r="H861">
            <v>6000</v>
          </cell>
          <cell r="I861"/>
          <cell r="J861"/>
          <cell r="K861">
            <v>1</v>
          </cell>
          <cell r="L861">
            <v>10</v>
          </cell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</row>
        <row r="862">
          <cell r="A862">
            <v>859</v>
          </cell>
          <cell r="B862">
            <v>269</v>
          </cell>
          <cell r="C862" t="str">
            <v>4- ALUMINIUM</v>
          </cell>
          <cell r="D862" t="str">
            <v>TO*6060*T5*16*2*6000</v>
          </cell>
          <cell r="E862" t="str">
            <v>TUBES ALU</v>
          </cell>
          <cell r="F862" t="str">
            <v>TUBE ROND</v>
          </cell>
          <cell r="G862" t="str">
            <v>6060/T5</v>
          </cell>
          <cell r="H862">
            <v>6000</v>
          </cell>
          <cell r="I862"/>
          <cell r="J862"/>
          <cell r="K862">
            <v>2</v>
          </cell>
          <cell r="L862">
            <v>16</v>
          </cell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</row>
        <row r="863">
          <cell r="A863">
            <v>860</v>
          </cell>
          <cell r="B863">
            <v>270</v>
          </cell>
          <cell r="C863" t="str">
            <v>4- ALUMINIUM</v>
          </cell>
          <cell r="D863" t="str">
            <v>TO*6060*T5*20*2*6000</v>
          </cell>
          <cell r="E863" t="str">
            <v>TUBES ALU</v>
          </cell>
          <cell r="F863" t="str">
            <v>TUBE ROND</v>
          </cell>
          <cell r="G863" t="str">
            <v>6060/T5</v>
          </cell>
          <cell r="H863">
            <v>6000</v>
          </cell>
          <cell r="I863"/>
          <cell r="J863" t="str">
            <v/>
          </cell>
          <cell r="K863">
            <v>2</v>
          </cell>
          <cell r="L863">
            <v>20</v>
          </cell>
          <cell r="M863"/>
          <cell r="N863"/>
          <cell r="O863"/>
          <cell r="P863"/>
          <cell r="Q863"/>
          <cell r="R863"/>
          <cell r="S863"/>
          <cell r="T863"/>
          <cell r="U863"/>
          <cell r="V863"/>
        </row>
        <row r="864">
          <cell r="A864">
            <v>861</v>
          </cell>
          <cell r="B864">
            <v>271</v>
          </cell>
          <cell r="C864" t="str">
            <v>4- ALUMINIUM</v>
          </cell>
          <cell r="D864" t="str">
            <v>TO*6060*T5*22*2.5*6000</v>
          </cell>
          <cell r="E864" t="str">
            <v>TUBES ALU</v>
          </cell>
          <cell r="F864" t="str">
            <v>TUBE ROND</v>
          </cell>
          <cell r="G864" t="str">
            <v>6060/T5</v>
          </cell>
          <cell r="H864">
            <v>6000</v>
          </cell>
          <cell r="I864"/>
          <cell r="J864"/>
          <cell r="K864">
            <v>2.5</v>
          </cell>
          <cell r="L864">
            <v>22</v>
          </cell>
          <cell r="M864"/>
          <cell r="N864"/>
          <cell r="O864"/>
          <cell r="P864"/>
          <cell r="Q864"/>
          <cell r="R864"/>
          <cell r="S864"/>
          <cell r="T864"/>
          <cell r="U864"/>
          <cell r="V864"/>
        </row>
        <row r="865">
          <cell r="A865">
            <v>862</v>
          </cell>
          <cell r="B865">
            <v>272</v>
          </cell>
          <cell r="C865" t="str">
            <v>4- ALUMINIUM</v>
          </cell>
          <cell r="D865" t="str">
            <v>TO*6060*T5*25*2*6000</v>
          </cell>
          <cell r="E865" t="str">
            <v>TUBES ALU</v>
          </cell>
          <cell r="F865" t="str">
            <v>TUBE ROND</v>
          </cell>
          <cell r="G865" t="str">
            <v>6060/T5</v>
          </cell>
          <cell r="H865">
            <v>6000</v>
          </cell>
          <cell r="I865"/>
          <cell r="J865"/>
          <cell r="K865">
            <v>2</v>
          </cell>
          <cell r="L865">
            <v>25</v>
          </cell>
          <cell r="M865"/>
          <cell r="N865"/>
          <cell r="O865"/>
          <cell r="P865"/>
          <cell r="Q865"/>
          <cell r="R865"/>
          <cell r="S865"/>
          <cell r="T865"/>
          <cell r="U865"/>
          <cell r="V865"/>
        </row>
        <row r="866">
          <cell r="A866">
            <v>863</v>
          </cell>
          <cell r="B866">
            <v>273</v>
          </cell>
          <cell r="C866" t="str">
            <v>4- ALUMINIUM</v>
          </cell>
          <cell r="D866" t="str">
            <v>TO*6060*T5*25*3*6000</v>
          </cell>
          <cell r="E866" t="str">
            <v>TUBES ALU</v>
          </cell>
          <cell r="F866" t="str">
            <v>TUBE ROND</v>
          </cell>
          <cell r="G866" t="str">
            <v>6060/T5</v>
          </cell>
          <cell r="H866">
            <v>6000</v>
          </cell>
          <cell r="I866"/>
          <cell r="J866"/>
          <cell r="K866">
            <v>3</v>
          </cell>
          <cell r="L866">
            <v>25</v>
          </cell>
          <cell r="M866"/>
          <cell r="N866"/>
          <cell r="O866"/>
          <cell r="P866"/>
          <cell r="Q866"/>
          <cell r="R866"/>
          <cell r="S866"/>
          <cell r="T866"/>
          <cell r="U866"/>
          <cell r="V866"/>
        </row>
        <row r="867">
          <cell r="A867">
            <v>864</v>
          </cell>
          <cell r="B867">
            <v>274</v>
          </cell>
          <cell r="C867" t="str">
            <v>4- ALUMINIUM</v>
          </cell>
          <cell r="D867" t="str">
            <v>TO*6060*T5*30*2*6000</v>
          </cell>
          <cell r="E867" t="str">
            <v>TUBES ALU</v>
          </cell>
          <cell r="F867" t="str">
            <v>TUBE ROND</v>
          </cell>
          <cell r="G867" t="str">
            <v>6060/T5</v>
          </cell>
          <cell r="H867">
            <v>6000</v>
          </cell>
          <cell r="I867"/>
          <cell r="J867" t="str">
            <v/>
          </cell>
          <cell r="K867">
            <v>2</v>
          </cell>
          <cell r="L867">
            <v>30</v>
          </cell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</row>
        <row r="868">
          <cell r="A868">
            <v>865</v>
          </cell>
          <cell r="B868">
            <v>275</v>
          </cell>
          <cell r="C868" t="str">
            <v>4- ALUMINIUM</v>
          </cell>
          <cell r="D868" t="str">
            <v>TO*6060*T66/F22*30*3*6000</v>
          </cell>
          <cell r="E868" t="str">
            <v>TUBES ALU</v>
          </cell>
          <cell r="F868" t="str">
            <v>TUBE ROND</v>
          </cell>
          <cell r="G868" t="str">
            <v>6060/T66/F22</v>
          </cell>
          <cell r="H868">
            <v>6000</v>
          </cell>
          <cell r="I868"/>
          <cell r="J868" t="str">
            <v/>
          </cell>
          <cell r="K868">
            <v>3</v>
          </cell>
          <cell r="L868">
            <v>30</v>
          </cell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</row>
        <row r="869">
          <cell r="A869">
            <v>866</v>
          </cell>
          <cell r="B869">
            <v>276</v>
          </cell>
          <cell r="C869" t="str">
            <v>4- ALUMINIUM</v>
          </cell>
          <cell r="D869" t="str">
            <v>TO*6060*T5*35*2*6000</v>
          </cell>
          <cell r="E869" t="str">
            <v>TUBES ALU</v>
          </cell>
          <cell r="F869" t="str">
            <v>TUBE ROND</v>
          </cell>
          <cell r="G869" t="str">
            <v>6060/T5</v>
          </cell>
          <cell r="H869">
            <v>6000</v>
          </cell>
          <cell r="I869"/>
          <cell r="J869"/>
          <cell r="K869">
            <v>2</v>
          </cell>
          <cell r="L869">
            <v>35</v>
          </cell>
          <cell r="M869"/>
          <cell r="N869"/>
          <cell r="O869"/>
          <cell r="P869"/>
          <cell r="Q869"/>
          <cell r="R869"/>
          <cell r="S869"/>
          <cell r="T869"/>
          <cell r="U869"/>
          <cell r="V869"/>
        </row>
        <row r="870">
          <cell r="A870">
            <v>867</v>
          </cell>
          <cell r="B870">
            <v>277</v>
          </cell>
          <cell r="C870" t="str">
            <v>4- ALUMINIUM</v>
          </cell>
          <cell r="D870" t="str">
            <v>TO*6060*T5*40*2*6000</v>
          </cell>
          <cell r="E870" t="str">
            <v>TUBES ALU</v>
          </cell>
          <cell r="F870" t="str">
            <v>TUBE ROND</v>
          </cell>
          <cell r="G870" t="str">
            <v>6060/T5</v>
          </cell>
          <cell r="H870">
            <v>6000</v>
          </cell>
          <cell r="I870"/>
          <cell r="J870"/>
          <cell r="K870">
            <v>2</v>
          </cell>
          <cell r="L870">
            <v>40</v>
          </cell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</row>
        <row r="871">
          <cell r="A871">
            <v>868</v>
          </cell>
          <cell r="B871">
            <v>278</v>
          </cell>
          <cell r="C871" t="str">
            <v>4- ALUMINIUM</v>
          </cell>
          <cell r="D871" t="str">
            <v>TO*6060*T5*40*3*6000</v>
          </cell>
          <cell r="E871" t="str">
            <v>TUBES ALU</v>
          </cell>
          <cell r="F871" t="str">
            <v>TUBE ROND</v>
          </cell>
          <cell r="G871" t="str">
            <v>6060/T5</v>
          </cell>
          <cell r="H871">
            <v>6000</v>
          </cell>
          <cell r="I871"/>
          <cell r="J871" t="str">
            <v/>
          </cell>
          <cell r="K871">
            <v>3</v>
          </cell>
          <cell r="L871">
            <v>40</v>
          </cell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</row>
        <row r="872">
          <cell r="A872">
            <v>869</v>
          </cell>
          <cell r="B872">
            <v>279</v>
          </cell>
          <cell r="C872" t="str">
            <v>4- ALUMINIUM</v>
          </cell>
          <cell r="D872" t="str">
            <v>TO*6060*T6*40*5*6000</v>
          </cell>
          <cell r="E872" t="str">
            <v>TUBES ALU</v>
          </cell>
          <cell r="F872" t="str">
            <v>TUBE ROND</v>
          </cell>
          <cell r="G872" t="str">
            <v>6060/T6</v>
          </cell>
          <cell r="H872">
            <v>6000</v>
          </cell>
          <cell r="I872"/>
          <cell r="J872"/>
          <cell r="K872">
            <v>5</v>
          </cell>
          <cell r="L872">
            <v>40</v>
          </cell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</row>
        <row r="873">
          <cell r="A873">
            <v>870</v>
          </cell>
          <cell r="B873">
            <v>280</v>
          </cell>
          <cell r="C873" t="str">
            <v>4- ALUMINIUM</v>
          </cell>
          <cell r="D873" t="str">
            <v>TO*6060*T66/F22*45*2*6000</v>
          </cell>
          <cell r="E873" t="str">
            <v>TUBES ALU</v>
          </cell>
          <cell r="F873" t="str">
            <v>TUBE ROND</v>
          </cell>
          <cell r="G873" t="str">
            <v>6060/T66/F22</v>
          </cell>
          <cell r="H873">
            <v>6000</v>
          </cell>
          <cell r="I873"/>
          <cell r="J873" t="str">
            <v/>
          </cell>
          <cell r="K873">
            <v>2</v>
          </cell>
          <cell r="L873">
            <v>45</v>
          </cell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</row>
        <row r="874">
          <cell r="A874">
            <v>871</v>
          </cell>
          <cell r="B874">
            <v>281</v>
          </cell>
          <cell r="C874" t="str">
            <v>4- ALUMINIUM</v>
          </cell>
          <cell r="D874" t="str">
            <v>TO*6060*T5*50*1.5*6000</v>
          </cell>
          <cell r="E874" t="str">
            <v>TUBES ALU</v>
          </cell>
          <cell r="F874" t="str">
            <v>TUBE ROND</v>
          </cell>
          <cell r="G874" t="str">
            <v>6060/T5</v>
          </cell>
          <cell r="H874">
            <v>6000</v>
          </cell>
          <cell r="I874"/>
          <cell r="J874" t="str">
            <v/>
          </cell>
          <cell r="K874">
            <v>1.5</v>
          </cell>
          <cell r="L874">
            <v>50</v>
          </cell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</row>
        <row r="875">
          <cell r="A875">
            <v>872</v>
          </cell>
          <cell r="B875">
            <v>282</v>
          </cell>
          <cell r="C875" t="str">
            <v>4- ALUMINIUM</v>
          </cell>
          <cell r="D875" t="str">
            <v>TO*6060*T5*50*2*6000</v>
          </cell>
          <cell r="E875" t="str">
            <v>TUBES ALU</v>
          </cell>
          <cell r="F875" t="str">
            <v>TUBE ROND</v>
          </cell>
          <cell r="G875" t="str">
            <v>6060/T5</v>
          </cell>
          <cell r="H875">
            <v>6000</v>
          </cell>
          <cell r="I875"/>
          <cell r="J875" t="str">
            <v/>
          </cell>
          <cell r="K875">
            <v>2</v>
          </cell>
          <cell r="L875">
            <v>50</v>
          </cell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</row>
        <row r="876">
          <cell r="A876">
            <v>873</v>
          </cell>
          <cell r="B876">
            <v>283</v>
          </cell>
          <cell r="C876" t="str">
            <v>4- ALUMINIUM</v>
          </cell>
          <cell r="D876" t="str">
            <v>TC*6060*T5*50*3*6000</v>
          </cell>
          <cell r="E876" t="str">
            <v>TUBES ALU</v>
          </cell>
          <cell r="F876" t="str">
            <v>TUBE CARRE</v>
          </cell>
          <cell r="G876" t="str">
            <v>6060/T5</v>
          </cell>
          <cell r="H876">
            <v>6000</v>
          </cell>
          <cell r="I876"/>
          <cell r="J876">
            <v>50</v>
          </cell>
          <cell r="K876">
            <v>3</v>
          </cell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</row>
        <row r="877">
          <cell r="A877">
            <v>874</v>
          </cell>
          <cell r="B877">
            <v>284</v>
          </cell>
          <cell r="C877" t="str">
            <v>4- ALUMINIUM</v>
          </cell>
          <cell r="D877" t="str">
            <v>TC*6060*T5*50*4*6000</v>
          </cell>
          <cell r="E877" t="str">
            <v>TUBES ALU</v>
          </cell>
          <cell r="F877" t="str">
            <v>TUBE CARRE</v>
          </cell>
          <cell r="G877" t="str">
            <v>6060/T5</v>
          </cell>
          <cell r="H877">
            <v>6000</v>
          </cell>
          <cell r="I877"/>
          <cell r="J877">
            <v>50</v>
          </cell>
          <cell r="K877">
            <v>4</v>
          </cell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</row>
        <row r="878">
          <cell r="A878">
            <v>875</v>
          </cell>
          <cell r="B878">
            <v>285</v>
          </cell>
          <cell r="C878" t="str">
            <v>4- ALUMINIUM</v>
          </cell>
          <cell r="D878" t="str">
            <v>TO*6060*T66/F22*60*2*6000</v>
          </cell>
          <cell r="E878" t="str">
            <v>TUBES ALU</v>
          </cell>
          <cell r="F878" t="str">
            <v>TUBE ROND</v>
          </cell>
          <cell r="G878" t="str">
            <v>6060/T66/F22</v>
          </cell>
          <cell r="H878">
            <v>6000</v>
          </cell>
          <cell r="I878"/>
          <cell r="J878" t="str">
            <v/>
          </cell>
          <cell r="K878">
            <v>2</v>
          </cell>
          <cell r="L878">
            <v>60</v>
          </cell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</row>
        <row r="879">
          <cell r="A879">
            <v>876</v>
          </cell>
          <cell r="B879">
            <v>286</v>
          </cell>
          <cell r="C879" t="str">
            <v>4- ALUMINIUM</v>
          </cell>
          <cell r="D879" t="str">
            <v>TO*6060*T66*65*2*6000</v>
          </cell>
          <cell r="E879" t="str">
            <v>TUBES ALU</v>
          </cell>
          <cell r="F879" t="str">
            <v>TUBE ROND</v>
          </cell>
          <cell r="G879" t="str">
            <v>6060/T66/F22</v>
          </cell>
          <cell r="H879">
            <v>6000</v>
          </cell>
          <cell r="I879"/>
          <cell r="J879"/>
          <cell r="K879">
            <v>2</v>
          </cell>
          <cell r="L879">
            <v>65</v>
          </cell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</row>
        <row r="880">
          <cell r="A880">
            <v>877</v>
          </cell>
          <cell r="B880">
            <v>1</v>
          </cell>
          <cell r="C880" t="str">
            <v>5- METAUX NON FERREUX</v>
          </cell>
          <cell r="D880" t="str">
            <v>RO*CUSN12*H12*15*1500</v>
          </cell>
          <cell r="E880" t="str">
            <v>BRONZE</v>
          </cell>
          <cell r="F880" t="str">
            <v>BRONZE CC493K</v>
          </cell>
          <cell r="G880" t="str">
            <v>CUSN12</v>
          </cell>
          <cell r="H880">
            <v>1500</v>
          </cell>
          <cell r="I880"/>
          <cell r="J880"/>
          <cell r="K880">
            <v>15</v>
          </cell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</row>
        <row r="881">
          <cell r="A881">
            <v>878</v>
          </cell>
          <cell r="B881">
            <v>2</v>
          </cell>
          <cell r="C881" t="str">
            <v>5- METAUX NON FERREUX</v>
          </cell>
          <cell r="D881" t="str">
            <v>RO*CW306G*F*22*3000</v>
          </cell>
          <cell r="E881" t="str">
            <v>BRONZE</v>
          </cell>
          <cell r="F881" t="str">
            <v>BRONZE D ALUMINIUM</v>
          </cell>
          <cell r="G881" t="str">
            <v>CW 304 G/FILE</v>
          </cell>
          <cell r="H881">
            <v>3000</v>
          </cell>
          <cell r="I881"/>
          <cell r="J881"/>
          <cell r="K881">
            <v>22</v>
          </cell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</row>
        <row r="882">
          <cell r="A882">
            <v>879</v>
          </cell>
          <cell r="B882">
            <v>3</v>
          </cell>
          <cell r="C882" t="str">
            <v>5- METAUX NON FERREUX</v>
          </cell>
          <cell r="D882" t="str">
            <v>RO*CW306G*F*40*1085</v>
          </cell>
          <cell r="E882" t="str">
            <v>BRONZE</v>
          </cell>
          <cell r="F882" t="str">
            <v>BRONZE D ALUMINIUM</v>
          </cell>
          <cell r="G882" t="str">
            <v>CW 304 G/FILE</v>
          </cell>
          <cell r="H882">
            <v>1085</v>
          </cell>
          <cell r="I882"/>
          <cell r="J882"/>
          <cell r="K882">
            <v>40</v>
          </cell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</row>
        <row r="883">
          <cell r="A883">
            <v>880</v>
          </cell>
          <cell r="B883">
            <v>4</v>
          </cell>
          <cell r="C883" t="str">
            <v>5- METAUX NON FERREUX</v>
          </cell>
          <cell r="D883" t="str">
            <v>EB*CUSN9P*52*15*3000</v>
          </cell>
          <cell r="E883" t="str">
            <v>BRONZE</v>
          </cell>
          <cell r="F883" t="str">
            <v>EBAUCHE BRONZE</v>
          </cell>
          <cell r="G883" t="str">
            <v>CU SN 9 P</v>
          </cell>
          <cell r="H883">
            <v>3000</v>
          </cell>
          <cell r="I883"/>
          <cell r="J883">
            <v>15</v>
          </cell>
          <cell r="K883">
            <v>52</v>
          </cell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</row>
        <row r="884">
          <cell r="A884">
            <v>881</v>
          </cell>
          <cell r="B884">
            <v>5</v>
          </cell>
          <cell r="C884" t="str">
            <v>5- METAUX NON FERREUX</v>
          </cell>
          <cell r="D884" t="str">
            <v>H*CC483K*32*3000</v>
          </cell>
          <cell r="E884" t="str">
            <v>BRONZE</v>
          </cell>
          <cell r="F884" t="str">
            <v>HEXAGONE BRONZE</v>
          </cell>
          <cell r="G884" t="str">
            <v>CC483K BRONZE</v>
          </cell>
          <cell r="H884">
            <v>3000</v>
          </cell>
          <cell r="I884" t="str">
            <v>32</v>
          </cell>
          <cell r="J884"/>
          <cell r="K884" t="str">
            <v/>
          </cell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</row>
        <row r="885">
          <cell r="A885">
            <v>882</v>
          </cell>
          <cell r="B885">
            <v>6</v>
          </cell>
          <cell r="C885" t="str">
            <v>5- METAUX NON FERREUX</v>
          </cell>
          <cell r="D885" t="str">
            <v>RO*CUSN8.5P*H12*40*1000</v>
          </cell>
          <cell r="E885" t="str">
            <v>BRONZE</v>
          </cell>
          <cell r="F885" t="str">
            <v>ROND BRONZE</v>
          </cell>
          <cell r="G885" t="str">
            <v>CUSN8.5P/H12</v>
          </cell>
          <cell r="H885">
            <v>1000</v>
          </cell>
          <cell r="I885"/>
          <cell r="J885"/>
          <cell r="K885">
            <v>40</v>
          </cell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</row>
        <row r="886">
          <cell r="A886">
            <v>883</v>
          </cell>
          <cell r="B886">
            <v>7</v>
          </cell>
          <cell r="C886" t="str">
            <v>5- METAUX NON FERREUX</v>
          </cell>
          <cell r="D886" t="str">
            <v>RO*CUSN8.5P*H12*50*1000</v>
          </cell>
          <cell r="E886" t="str">
            <v>BRONZE</v>
          </cell>
          <cell r="F886" t="str">
            <v>ROND BRONZE</v>
          </cell>
          <cell r="G886" t="str">
            <v>CUSN8.5P/H12</v>
          </cell>
          <cell r="H886">
            <v>1000</v>
          </cell>
          <cell r="I886"/>
          <cell r="J886"/>
          <cell r="K886">
            <v>50</v>
          </cell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</row>
        <row r="887">
          <cell r="A887">
            <v>884</v>
          </cell>
          <cell r="B887">
            <v>8</v>
          </cell>
          <cell r="C887" t="str">
            <v>5- METAUX NON FERREUX</v>
          </cell>
          <cell r="D887" t="str">
            <v>RO*CUSN8.5P*H14*80*1000</v>
          </cell>
          <cell r="E887" t="str">
            <v>BRONZE</v>
          </cell>
          <cell r="F887" t="str">
            <v>ROND BRONZE</v>
          </cell>
          <cell r="G887" t="str">
            <v>CUSN8.5P/H12</v>
          </cell>
          <cell r="H887">
            <v>1000</v>
          </cell>
          <cell r="I887"/>
          <cell r="J887"/>
          <cell r="K887">
            <v>80</v>
          </cell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</row>
        <row r="888">
          <cell r="A888">
            <v>885</v>
          </cell>
          <cell r="B888">
            <v>9</v>
          </cell>
          <cell r="C888" t="str">
            <v>5- METAUX NON FERREUX</v>
          </cell>
          <cell r="D888" t="str">
            <v>RO*CUSN8.5P*H12*25*3000</v>
          </cell>
          <cell r="E888" t="str">
            <v>BRONZE</v>
          </cell>
          <cell r="F888" t="str">
            <v>ROND BRONZE</v>
          </cell>
          <cell r="G888" t="str">
            <v>CUSN8.5P/H12</v>
          </cell>
          <cell r="H888">
            <v>3000</v>
          </cell>
          <cell r="I888"/>
          <cell r="J888"/>
          <cell r="K888">
            <v>25</v>
          </cell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</row>
        <row r="889">
          <cell r="A889">
            <v>886</v>
          </cell>
          <cell r="B889">
            <v>10</v>
          </cell>
          <cell r="C889" t="str">
            <v>5- METAUX NON FERREUX</v>
          </cell>
          <cell r="D889" t="str">
            <v>RO*CUA1*R*15*3000</v>
          </cell>
          <cell r="E889" t="str">
            <v>CUIVRE</v>
          </cell>
          <cell r="F889" t="str">
            <v>ROND CUIVRE</v>
          </cell>
          <cell r="G889" t="str">
            <v>CU A 1/RECUIT</v>
          </cell>
          <cell r="H889">
            <v>3000</v>
          </cell>
          <cell r="I889"/>
          <cell r="J889"/>
          <cell r="K889"/>
          <cell r="L889">
            <v>15</v>
          </cell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</row>
        <row r="890">
          <cell r="A890">
            <v>887</v>
          </cell>
          <cell r="B890">
            <v>11</v>
          </cell>
          <cell r="C890" t="str">
            <v>5- METAUX NON FERREUX</v>
          </cell>
          <cell r="D890" t="str">
            <v>RO*CUA1*R*22*3000</v>
          </cell>
          <cell r="E890" t="str">
            <v>CUIVRE</v>
          </cell>
          <cell r="F890" t="str">
            <v>ROND CUIVRE</v>
          </cell>
          <cell r="G890" t="str">
            <v>CU A 1/RECUIT</v>
          </cell>
          <cell r="H890">
            <v>3000</v>
          </cell>
          <cell r="I890"/>
          <cell r="J890"/>
          <cell r="K890"/>
          <cell r="L890">
            <v>22</v>
          </cell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</row>
        <row r="891">
          <cell r="A891">
            <v>888</v>
          </cell>
          <cell r="B891">
            <v>12</v>
          </cell>
          <cell r="C891" t="str">
            <v>5- METAUX NON FERREUX</v>
          </cell>
          <cell r="D891" t="str">
            <v>TO*CUA1*10*12*5000</v>
          </cell>
          <cell r="E891" t="str">
            <v>CUIVRE</v>
          </cell>
          <cell r="F891" t="str">
            <v>TUBE CUIVRE</v>
          </cell>
          <cell r="G891" t="str">
            <v>CUA 1/ECROUI</v>
          </cell>
          <cell r="H891">
            <v>5000</v>
          </cell>
          <cell r="I891"/>
          <cell r="J891"/>
          <cell r="K891" t="str">
            <v>1</v>
          </cell>
          <cell r="L891" t="str">
            <v>10x12</v>
          </cell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</row>
        <row r="892">
          <cell r="A892">
            <v>889</v>
          </cell>
          <cell r="B892">
            <v>13</v>
          </cell>
          <cell r="C892" t="str">
            <v>5- METAUX NON FERREUX</v>
          </cell>
          <cell r="D892" t="str">
            <v>TO*CUA1*12*14*5000</v>
          </cell>
          <cell r="E892" t="str">
            <v>CUIVRE</v>
          </cell>
          <cell r="F892" t="str">
            <v>TUBE CUIVRE</v>
          </cell>
          <cell r="G892" t="str">
            <v>CUA 1/ECROUI</v>
          </cell>
          <cell r="H892">
            <v>5000</v>
          </cell>
          <cell r="I892"/>
          <cell r="J892"/>
          <cell r="K892" t="str">
            <v>1</v>
          </cell>
          <cell r="L892" t="str">
            <v>12x14</v>
          </cell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</row>
        <row r="893">
          <cell r="A893">
            <v>890</v>
          </cell>
          <cell r="B893">
            <v>14</v>
          </cell>
          <cell r="C893" t="str">
            <v>5- METAUX NON FERREUX</v>
          </cell>
          <cell r="D893" t="str">
            <v>TO*CUA1*14*16*5000</v>
          </cell>
          <cell r="E893" t="str">
            <v>CUIVRE</v>
          </cell>
          <cell r="F893" t="str">
            <v>TUBE CUIVRE</v>
          </cell>
          <cell r="G893" t="str">
            <v>CUA 1/ECROUI</v>
          </cell>
          <cell r="H893">
            <v>5000</v>
          </cell>
          <cell r="I893"/>
          <cell r="J893"/>
          <cell r="K893" t="str">
            <v>1</v>
          </cell>
          <cell r="L893" t="str">
            <v>14x16</v>
          </cell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</row>
        <row r="894">
          <cell r="A894">
            <v>891</v>
          </cell>
          <cell r="B894">
            <v>15</v>
          </cell>
          <cell r="C894" t="str">
            <v>5- METAUX NON FERREUX</v>
          </cell>
          <cell r="D894" t="str">
            <v>TO*CUA1*18*20*5000</v>
          </cell>
          <cell r="E894" t="str">
            <v>CUIVRE</v>
          </cell>
          <cell r="F894" t="str">
            <v>TUBE CUIVRE</v>
          </cell>
          <cell r="G894" t="str">
            <v>CUA 1/ECROUI</v>
          </cell>
          <cell r="H894">
            <v>5000</v>
          </cell>
          <cell r="I894"/>
          <cell r="J894"/>
          <cell r="K894" t="str">
            <v>1</v>
          </cell>
          <cell r="L894" t="str">
            <v>18x20</v>
          </cell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</row>
        <row r="895">
          <cell r="A895">
            <v>892</v>
          </cell>
          <cell r="B895">
            <v>16</v>
          </cell>
          <cell r="C895" t="str">
            <v>5- METAUX NON FERREUX</v>
          </cell>
          <cell r="D895" t="str">
            <v>TO*CUA1*20*22*5000</v>
          </cell>
          <cell r="E895" t="str">
            <v>CUIVRE</v>
          </cell>
          <cell r="F895" t="str">
            <v>TUBE CUIVRE</v>
          </cell>
          <cell r="G895" t="str">
            <v>CUA 1/ECROUI</v>
          </cell>
          <cell r="H895">
            <v>5000</v>
          </cell>
          <cell r="I895"/>
          <cell r="J895"/>
          <cell r="K895" t="str">
            <v>1</v>
          </cell>
          <cell r="L895" t="str">
            <v>20x22</v>
          </cell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</row>
        <row r="896">
          <cell r="A896">
            <v>893</v>
          </cell>
          <cell r="B896">
            <v>17</v>
          </cell>
          <cell r="C896" t="str">
            <v>5- METAUX NON FERREUX</v>
          </cell>
          <cell r="D896" t="str">
            <v>TO*CUA1*23*25*5000</v>
          </cell>
          <cell r="E896" t="str">
            <v>CUIVRE</v>
          </cell>
          <cell r="F896" t="str">
            <v>TUBE CUIVRE</v>
          </cell>
          <cell r="G896" t="str">
            <v>CUA 1/ECROUI</v>
          </cell>
          <cell r="H896">
            <v>5000</v>
          </cell>
          <cell r="I896"/>
          <cell r="J896"/>
          <cell r="K896" t="str">
            <v>1</v>
          </cell>
          <cell r="L896" t="str">
            <v>23x25</v>
          </cell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</row>
        <row r="897">
          <cell r="A897">
            <v>894</v>
          </cell>
          <cell r="B897">
            <v>18</v>
          </cell>
          <cell r="C897" t="str">
            <v>5- METAUX NON FERREUX</v>
          </cell>
          <cell r="D897" t="str">
            <v>TO*CUA1*26*28*5000</v>
          </cell>
          <cell r="E897" t="str">
            <v>CUIVRE</v>
          </cell>
          <cell r="F897" t="str">
            <v>TUBE CUIVRE</v>
          </cell>
          <cell r="G897" t="str">
            <v>CUA 1/ECROUI</v>
          </cell>
          <cell r="H897">
            <v>5000</v>
          </cell>
          <cell r="I897"/>
          <cell r="J897"/>
          <cell r="K897">
            <v>1</v>
          </cell>
          <cell r="L897" t="str">
            <v>26x28</v>
          </cell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</row>
        <row r="898">
          <cell r="A898">
            <v>895</v>
          </cell>
          <cell r="B898">
            <v>19</v>
          </cell>
          <cell r="C898" t="str">
            <v>5- METAUX NON FERREUX</v>
          </cell>
          <cell r="D898" t="str">
            <v>RO*CUNI25*TF*15*3000</v>
          </cell>
          <cell r="E898" t="str">
            <v>CUPRO</v>
          </cell>
          <cell r="F898" t="str">
            <v>CUPRO ALUMINIUM NICKEL</v>
          </cell>
          <cell r="G898" t="str">
            <v>CU NI 25/TF</v>
          </cell>
          <cell r="H898">
            <v>3000</v>
          </cell>
          <cell r="I898"/>
          <cell r="J898"/>
          <cell r="K898">
            <v>15</v>
          </cell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</row>
        <row r="899">
          <cell r="A899">
            <v>896</v>
          </cell>
          <cell r="B899">
            <v>20</v>
          </cell>
          <cell r="C899" t="str">
            <v>5- METAUX NON FERREUX</v>
          </cell>
          <cell r="D899" t="str">
            <v>H*CW306G*F*27*3000</v>
          </cell>
          <cell r="E899" t="str">
            <v>CUPRO</v>
          </cell>
          <cell r="F899" t="str">
            <v>HEXAGONE CUPRO ALU NICKEL</v>
          </cell>
          <cell r="G899" t="str">
            <v>CW 304 G/FILE</v>
          </cell>
          <cell r="H899">
            <v>3000</v>
          </cell>
          <cell r="I899" t="str">
            <v>27</v>
          </cell>
          <cell r="J899"/>
          <cell r="K899" t="str">
            <v/>
          </cell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</row>
        <row r="900">
          <cell r="A900">
            <v>897</v>
          </cell>
          <cell r="B900">
            <v>21</v>
          </cell>
          <cell r="C900" t="str">
            <v>5- METAUX NON FERREUX</v>
          </cell>
          <cell r="D900" t="str">
            <v>RO*CUNI25*TF*16*3000</v>
          </cell>
          <cell r="E900" t="str">
            <v>CUPRO</v>
          </cell>
          <cell r="F900" t="str">
            <v>ROND CUPRO SILICIUM</v>
          </cell>
          <cell r="G900" t="str">
            <v>CU NI 25/TF</v>
          </cell>
          <cell r="H900">
            <v>3000</v>
          </cell>
          <cell r="I900"/>
          <cell r="J900"/>
          <cell r="K900">
            <v>16</v>
          </cell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</row>
        <row r="901">
          <cell r="A901">
            <v>898</v>
          </cell>
          <cell r="B901">
            <v>22</v>
          </cell>
          <cell r="C901" t="str">
            <v>5- METAUX NON FERREUX</v>
          </cell>
          <cell r="D901" t="str">
            <v>RO*CW617N*30*3000</v>
          </cell>
          <cell r="E901" t="str">
            <v>LAITON</v>
          </cell>
          <cell r="F901" t="str">
            <v>LAITON</v>
          </cell>
          <cell r="G901" t="str">
            <v>CW617N/H12</v>
          </cell>
          <cell r="H901">
            <v>3000</v>
          </cell>
          <cell r="I901"/>
          <cell r="J901"/>
          <cell r="K901">
            <v>30</v>
          </cell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</row>
        <row r="902">
          <cell r="A902">
            <v>899</v>
          </cell>
          <cell r="B902">
            <v>23</v>
          </cell>
          <cell r="C902" t="str">
            <v>5- METAUX NON FERREUX</v>
          </cell>
          <cell r="D902" t="str">
            <v>RO*CW617N*12*3000</v>
          </cell>
          <cell r="E902" t="str">
            <v>LAITON</v>
          </cell>
          <cell r="F902" t="str">
            <v>LAITON</v>
          </cell>
          <cell r="G902" t="str">
            <v>CW617N/H12-R490</v>
          </cell>
          <cell r="H902">
            <v>3000</v>
          </cell>
          <cell r="I902"/>
          <cell r="J902"/>
          <cell r="K902">
            <v>12</v>
          </cell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</row>
        <row r="903">
          <cell r="A903">
            <v>900</v>
          </cell>
          <cell r="B903">
            <v>24</v>
          </cell>
          <cell r="C903" t="str">
            <v>5- METAUX NON FERREUX</v>
          </cell>
          <cell r="D903" t="str">
            <v>RO*CW617N*H12R490*14*3000</v>
          </cell>
          <cell r="E903" t="str">
            <v>LAITON</v>
          </cell>
          <cell r="F903" t="str">
            <v>LAITON</v>
          </cell>
          <cell r="G903" t="str">
            <v>CW617N/H12-R490</v>
          </cell>
          <cell r="H903">
            <v>3000</v>
          </cell>
          <cell r="I903"/>
          <cell r="J903"/>
          <cell r="K903">
            <v>14</v>
          </cell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</row>
        <row r="904">
          <cell r="A904">
            <v>901</v>
          </cell>
          <cell r="B904">
            <v>25</v>
          </cell>
          <cell r="C904" t="str">
            <v>5- METAUX NON FERREUX</v>
          </cell>
          <cell r="D904" t="str">
            <v>RO*CW617N*H12R490*16*3000</v>
          </cell>
          <cell r="E904" t="str">
            <v>LAITON</v>
          </cell>
          <cell r="F904" t="str">
            <v>LAITON</v>
          </cell>
          <cell r="G904" t="str">
            <v>CW617N/H12-R490</v>
          </cell>
          <cell r="H904">
            <v>3000</v>
          </cell>
          <cell r="I904"/>
          <cell r="J904"/>
          <cell r="K904">
            <v>16</v>
          </cell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</row>
        <row r="905">
          <cell r="A905">
            <v>902</v>
          </cell>
          <cell r="B905">
            <v>26</v>
          </cell>
          <cell r="C905" t="str">
            <v>5- METAUX NON FERREUX</v>
          </cell>
          <cell r="D905" t="str">
            <v>RO*CW617N*22*3000</v>
          </cell>
          <cell r="E905" t="str">
            <v>LAITON</v>
          </cell>
          <cell r="F905" t="str">
            <v>LAITON</v>
          </cell>
          <cell r="G905" t="str">
            <v>CW617N/H12-R490</v>
          </cell>
          <cell r="H905">
            <v>3000</v>
          </cell>
          <cell r="I905"/>
          <cell r="J905"/>
          <cell r="K905">
            <v>22</v>
          </cell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</row>
        <row r="906">
          <cell r="A906">
            <v>903</v>
          </cell>
          <cell r="B906">
            <v>27</v>
          </cell>
          <cell r="C906" t="str">
            <v>5- METAUX NON FERREUX</v>
          </cell>
          <cell r="D906" t="str">
            <v>RO*CW617N*45*3000</v>
          </cell>
          <cell r="E906" t="str">
            <v>LAITON</v>
          </cell>
          <cell r="F906" t="str">
            <v>LAITON</v>
          </cell>
          <cell r="G906" t="str">
            <v>CW617N/H12-R490</v>
          </cell>
          <cell r="H906">
            <v>3000</v>
          </cell>
          <cell r="I906"/>
          <cell r="J906"/>
          <cell r="K906">
            <v>45</v>
          </cell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</row>
        <row r="907">
          <cell r="A907">
            <v>904</v>
          </cell>
          <cell r="B907">
            <v>28</v>
          </cell>
          <cell r="C907" t="str">
            <v>5- METAUX NON FERREUX</v>
          </cell>
          <cell r="D907" t="str">
            <v>RO*CUZN39PB3*R*12*3000</v>
          </cell>
          <cell r="E907" t="str">
            <v>LAITON</v>
          </cell>
          <cell r="F907" t="str">
            <v>ROND</v>
          </cell>
          <cell r="G907" t="str">
            <v>CUZN39PB3</v>
          </cell>
          <cell r="H907">
            <v>3000</v>
          </cell>
          <cell r="I907"/>
          <cell r="J907"/>
          <cell r="K907">
            <v>12</v>
          </cell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</row>
        <row r="908">
          <cell r="A908">
            <v>905</v>
          </cell>
          <cell r="B908">
            <v>29</v>
          </cell>
          <cell r="C908" t="str">
            <v>5- METAUX NON FERREUX</v>
          </cell>
          <cell r="D908" t="str">
            <v>RO*CUZN39PB3*R*22*3000</v>
          </cell>
          <cell r="E908" t="str">
            <v>LAITON</v>
          </cell>
          <cell r="F908" t="str">
            <v>ROND</v>
          </cell>
          <cell r="G908" t="str">
            <v>CUZN39PB3</v>
          </cell>
          <cell r="H908">
            <v>3000</v>
          </cell>
          <cell r="I908"/>
          <cell r="J908"/>
          <cell r="K908">
            <v>22</v>
          </cell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</row>
        <row r="909">
          <cell r="A909">
            <v>906</v>
          </cell>
          <cell r="B909">
            <v>30</v>
          </cell>
          <cell r="C909" t="str">
            <v>5- METAUX NON FERREUX</v>
          </cell>
          <cell r="D909" t="str">
            <v>RO*CUZN39PB3*45*3000</v>
          </cell>
          <cell r="E909" t="str">
            <v>LAITON</v>
          </cell>
          <cell r="F909" t="str">
            <v>ROND</v>
          </cell>
          <cell r="G909" t="str">
            <v>CUZN39PB3</v>
          </cell>
          <cell r="H909">
            <v>3000</v>
          </cell>
          <cell r="I909"/>
          <cell r="J909"/>
          <cell r="K909">
            <v>45</v>
          </cell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</row>
        <row r="910">
          <cell r="A910">
            <v>907</v>
          </cell>
          <cell r="B910">
            <v>31</v>
          </cell>
          <cell r="C910" t="str">
            <v>5- METAUX NON FERREUX</v>
          </cell>
          <cell r="D910" t="str">
            <v>RO*CUZN39PB3*R*25*3000</v>
          </cell>
          <cell r="E910" t="str">
            <v>LAITON</v>
          </cell>
          <cell r="F910" t="str">
            <v>ROND</v>
          </cell>
          <cell r="G910" t="str">
            <v>CUZN39PB3</v>
          </cell>
          <cell r="H910">
            <v>3000</v>
          </cell>
          <cell r="I910"/>
          <cell r="J910"/>
          <cell r="K910">
            <v>25</v>
          </cell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</row>
        <row r="911">
          <cell r="A911">
            <v>908</v>
          </cell>
          <cell r="B911">
            <v>32</v>
          </cell>
          <cell r="C911" t="str">
            <v>5- METAUX NON FERREUX</v>
          </cell>
          <cell r="D911" t="str">
            <v>TL*CUZN36*NAT*LAF*2000*1000*4</v>
          </cell>
          <cell r="E911" t="str">
            <v>LAITON</v>
          </cell>
          <cell r="F911" t="str">
            <v>TOLE</v>
          </cell>
          <cell r="G911" t="str">
            <v>CUZN36/NATUREL / LAF</v>
          </cell>
          <cell r="H911">
            <v>2000</v>
          </cell>
          <cell r="I911"/>
          <cell r="J911">
            <v>1000</v>
          </cell>
          <cell r="K911">
            <v>4</v>
          </cell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</row>
        <row r="912">
          <cell r="A912">
            <v>909</v>
          </cell>
          <cell r="B912">
            <v>33</v>
          </cell>
          <cell r="C912" t="str">
            <v>5- METAUX NON FERREUX</v>
          </cell>
          <cell r="D912" t="str">
            <v>TL*CUZN39PB3*2000*1000*1</v>
          </cell>
          <cell r="E912" t="str">
            <v>LAITON</v>
          </cell>
          <cell r="F912" t="str">
            <v>TOLE</v>
          </cell>
          <cell r="G912" t="str">
            <v>CUZN39PB3</v>
          </cell>
          <cell r="H912">
            <v>2000</v>
          </cell>
          <cell r="I912"/>
          <cell r="J912">
            <v>1000</v>
          </cell>
          <cell r="K912">
            <v>1</v>
          </cell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</row>
        <row r="913">
          <cell r="A913">
            <v>910</v>
          </cell>
          <cell r="B913">
            <v>34</v>
          </cell>
          <cell r="C913" t="str">
            <v>5- METAUX NON FERREUX</v>
          </cell>
          <cell r="D913" t="str">
            <v>TL*CUZN39PB3*2000*1000*2</v>
          </cell>
          <cell r="E913" t="str">
            <v>LAITON</v>
          </cell>
          <cell r="F913" t="str">
            <v>TOLE</v>
          </cell>
          <cell r="G913" t="str">
            <v>CUZN39PB3</v>
          </cell>
          <cell r="H913">
            <v>2000</v>
          </cell>
          <cell r="I913"/>
          <cell r="J913">
            <v>1000</v>
          </cell>
          <cell r="K913">
            <v>2</v>
          </cell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O146"/>
  <sheetViews>
    <sheetView tabSelected="1" topLeftCell="C1" workbookViewId="0">
      <selection activeCell="N2" sqref="N2:N5"/>
    </sheetView>
  </sheetViews>
  <sheetFormatPr baseColWidth="10" defaultColWidth="4.7265625" defaultRowHeight="15.5" x14ac:dyDescent="0.35"/>
  <cols>
    <col min="1" max="1" width="7.453125" style="1" customWidth="1"/>
    <col min="2" max="2" width="6.7265625" style="1" customWidth="1"/>
    <col min="3" max="3" width="30.81640625" style="31" customWidth="1"/>
    <col min="4" max="5" width="33.81640625" style="1" customWidth="1"/>
    <col min="6" max="6" width="36.81640625" style="1" customWidth="1"/>
    <col min="7" max="7" width="26.26953125" style="1" customWidth="1"/>
    <col min="8" max="8" width="7" style="36" customWidth="1"/>
    <col min="9" max="9" width="9.453125" style="36" customWidth="1"/>
    <col min="10" max="10" width="11.453125" style="36" customWidth="1"/>
    <col min="11" max="11" width="6" style="36" customWidth="1"/>
    <col min="12" max="12" width="7.453125" style="36" customWidth="1"/>
    <col min="13" max="13" width="18.453125" style="1" customWidth="1"/>
    <col min="14" max="14" width="16.1796875" style="1" customWidth="1"/>
    <col min="15" max="15" width="15.54296875" style="1" customWidth="1"/>
    <col min="16" max="16384" width="4.7265625" style="1"/>
  </cols>
  <sheetData>
    <row r="1" spans="1:15" ht="16" thickBot="1" x14ac:dyDescent="0.4">
      <c r="G1" s="75" t="s">
        <v>140</v>
      </c>
      <c r="H1" s="76"/>
      <c r="I1" s="76"/>
      <c r="J1" s="76"/>
      <c r="K1" s="76"/>
      <c r="L1" s="76"/>
      <c r="M1" s="76"/>
      <c r="N1" s="77"/>
    </row>
    <row r="2" spans="1:15" ht="26.5" customHeight="1" x14ac:dyDescent="0.35">
      <c r="A2" s="63" t="s">
        <v>0</v>
      </c>
      <c r="B2" s="65" t="s">
        <v>1</v>
      </c>
      <c r="C2" s="67" t="s">
        <v>2</v>
      </c>
      <c r="D2" s="67" t="s">
        <v>3</v>
      </c>
      <c r="E2" s="67" t="s">
        <v>4</v>
      </c>
      <c r="F2" s="67" t="s">
        <v>5</v>
      </c>
      <c r="G2" s="67" t="s">
        <v>6</v>
      </c>
      <c r="H2" s="71" t="s">
        <v>7</v>
      </c>
      <c r="I2" s="78" t="s">
        <v>8</v>
      </c>
      <c r="J2" s="71" t="s">
        <v>9</v>
      </c>
      <c r="K2" s="71" t="s">
        <v>10</v>
      </c>
      <c r="L2" s="71" t="s">
        <v>11</v>
      </c>
      <c r="M2" s="74" t="s">
        <v>138</v>
      </c>
      <c r="N2" s="73" t="s">
        <v>139</v>
      </c>
      <c r="O2" s="72" t="s">
        <v>171</v>
      </c>
    </row>
    <row r="3" spans="1:15" s="2" customFormat="1" ht="45" customHeight="1" x14ac:dyDescent="0.3">
      <c r="A3" s="64"/>
      <c r="B3" s="66"/>
      <c r="C3" s="68"/>
      <c r="D3" s="68"/>
      <c r="E3" s="69"/>
      <c r="F3" s="68"/>
      <c r="G3" s="68"/>
      <c r="H3" s="71"/>
      <c r="I3" s="78"/>
      <c r="J3" s="71"/>
      <c r="K3" s="71"/>
      <c r="L3" s="71"/>
      <c r="M3" s="74"/>
      <c r="N3" s="73"/>
      <c r="O3" s="73"/>
    </row>
    <row r="4" spans="1:15" s="2" customFormat="1" ht="12.75" customHeight="1" x14ac:dyDescent="0.3">
      <c r="A4" s="64"/>
      <c r="B4" s="66"/>
      <c r="C4" s="68"/>
      <c r="D4" s="68"/>
      <c r="E4" s="69"/>
      <c r="F4" s="68"/>
      <c r="G4" s="68"/>
      <c r="H4" s="71"/>
      <c r="I4" s="78"/>
      <c r="J4" s="71"/>
      <c r="K4" s="71"/>
      <c r="L4" s="71"/>
      <c r="M4" s="74"/>
      <c r="N4" s="73"/>
      <c r="O4" s="73"/>
    </row>
    <row r="5" spans="1:15" s="7" customFormat="1" ht="10.9" customHeight="1" thickBot="1" x14ac:dyDescent="0.3">
      <c r="A5" s="43"/>
      <c r="B5" s="46"/>
      <c r="C5" s="3"/>
      <c r="D5" s="4"/>
      <c r="E5" s="5"/>
      <c r="F5" s="5"/>
      <c r="G5" s="5"/>
      <c r="H5" s="6"/>
      <c r="I5" s="6"/>
      <c r="J5" s="6"/>
      <c r="K5" s="6"/>
      <c r="L5" s="6"/>
      <c r="M5" s="74"/>
      <c r="N5" s="73"/>
      <c r="O5" s="73"/>
    </row>
    <row r="6" spans="1:15" s="13" customFormat="1" ht="15.65" customHeight="1" x14ac:dyDescent="0.3">
      <c r="A6" s="47">
        <v>9</v>
      </c>
      <c r="B6" s="44">
        <v>9</v>
      </c>
      <c r="C6" s="10" t="s">
        <v>12</v>
      </c>
      <c r="D6" s="11" t="s">
        <v>15</v>
      </c>
      <c r="E6" s="11" t="s">
        <v>13</v>
      </c>
      <c r="F6" s="12" t="s">
        <v>14</v>
      </c>
      <c r="G6" s="48" t="str">
        <f>IF((VLOOKUP(A6,[1]BPU_MAJ!$A$2:$V$913,15,FALSE))="",(VLOOKUP(A6,[1]BPU_MAJ!$A$2:$V$913,7,FALSE)),(VLOOKUP(A6,[1]BPU_MAJ!$A$2:$V$913,15,FALSE)))</f>
        <v>S235JRG</v>
      </c>
      <c r="H6" s="48" t="str">
        <f>IF((VLOOKUP(A6,[1]BPU_MAJ!$A$2:$V$913,16,FALSE))="",(VLOOKUP(A6,[1]BPU_MAJ!$A$2:$V$913,8,FALSE)),(VLOOKUP(A6,[1]BPU_MAJ!$A$2:$V$913,16,FALSE)))</f>
        <v>3000</v>
      </c>
      <c r="I6" s="48">
        <f>IF((VLOOKUP(B6,[1]BPU_MAJ!$A$2:$V$913,17,FALSE))="",(VLOOKUP(B6,[1]BPU_MAJ!$A$2:$V$913,9,FALSE)),(VLOOKUP(A6,[1]BPU_MAJ!$A$2:$V$913,17,FALSE)))</f>
        <v>0</v>
      </c>
      <c r="J6" s="48">
        <f>IF((VLOOKUP(A6,[1]BPU_MAJ!$A$2:$V$913,18,FALSE))="",(VLOOKUP(A6,[1]BPU_MAJ!$A$2:$V$913,10,FALSE)),(VLOOKUP(A6,[1]BPU_MAJ!$A$2:$V$913,18,FALSE)))</f>
        <v>90</v>
      </c>
      <c r="K6" s="48">
        <f>IF((VLOOKUP(A6,[1]BPU_MAJ!$A$2:$V$913,19,FALSE))="",(VLOOKUP(A6,[1]BPU_MAJ!$A$2:$V$913,11,FALSE)),(VLOOKUP(A6,[1]BPU_MAJ!$A$2:$V$913,19,FALSE)))</f>
        <v>0</v>
      </c>
      <c r="L6" s="48">
        <f>IF((VLOOKUP(A6,[1]BPU_MAJ!$A$2:$V$913,20,FALSE))="",(VLOOKUP(A6,[1]BPU_MAJ!$A$2:$V$913,12,FALSE)),(VLOOKUP(A6,[1]BPU_MAJ!$A$2:$V$913,20,FALSE)))</f>
        <v>0</v>
      </c>
      <c r="M6" s="49">
        <f>VLOOKUP(A6,[1]BPU_MAJ!$A$2:$V$913,21,FALSE)</f>
        <v>0</v>
      </c>
      <c r="N6" s="50">
        <f>VLOOKUP(A6,[1]BPU_MAJ!$A$2:$V$913,22,FALSE)</f>
        <v>0</v>
      </c>
      <c r="O6" s="37"/>
    </row>
    <row r="7" spans="1:15" x14ac:dyDescent="0.35">
      <c r="A7" s="45">
        <v>13</v>
      </c>
      <c r="B7" s="44">
        <v>13</v>
      </c>
      <c r="C7" s="10" t="s">
        <v>12</v>
      </c>
      <c r="D7" s="14" t="s">
        <v>18</v>
      </c>
      <c r="E7" s="14" t="s">
        <v>16</v>
      </c>
      <c r="F7" s="12" t="s">
        <v>17</v>
      </c>
      <c r="G7" s="48" t="str">
        <f>IF((VLOOKUP(A7,[1]BPU_MAJ!$A$2:$V$913,15,FALSE))="",(VLOOKUP(A7,[1]BPU_MAJ!$A$2:$V$913,7,FALSE)),(VLOOKUP(A7,[1]BPU_MAJ!$A$2:$V$913,15,FALSE)))</f>
        <v>S235JRG</v>
      </c>
      <c r="H7" s="48">
        <f>IF((VLOOKUP(A7,[1]BPU_MAJ!$A$2:$V$913,16,FALSE))="",(VLOOKUP(A7,[1]BPU_MAJ!$A$2:$V$913,8,FALSE)),(VLOOKUP(A7,[1]BPU_MAJ!$A$2:$V$913,16,FALSE)))</f>
        <v>6000</v>
      </c>
      <c r="I7" s="48">
        <f>IF((VLOOKUP(B7,[1]BPU_MAJ!$A$2:$V$913,17,FALSE))="",(VLOOKUP(B7,[1]BPU_MAJ!$A$2:$V$913,9,FALSE)),(VLOOKUP(A7,[1]BPU_MAJ!$A$2:$V$913,17,FALSE)))</f>
        <v>0</v>
      </c>
      <c r="J7" s="48">
        <f>IF((VLOOKUP(A7,[1]BPU_MAJ!$A$2:$V$913,18,FALSE))="",(VLOOKUP(A7,[1]BPU_MAJ!$A$2:$V$913,10,FALSE)),(VLOOKUP(A7,[1]BPU_MAJ!$A$2:$V$913,18,FALSE)))</f>
        <v>25</v>
      </c>
      <c r="K7" s="48">
        <f>IF((VLOOKUP(A7,[1]BPU_MAJ!$A$2:$V$913,19,FALSE))="",(VLOOKUP(A7,[1]BPU_MAJ!$A$2:$V$913,11,FALSE)),(VLOOKUP(A7,[1]BPU_MAJ!$A$2:$V$913,19,FALSE)))</f>
        <v>3</v>
      </c>
      <c r="L7" s="48">
        <f>IF((VLOOKUP(A7,[1]BPU_MAJ!$A$2:$V$913,20,FALSE))="",(VLOOKUP(A7,[1]BPU_MAJ!$A$2:$V$913,12,FALSE)),(VLOOKUP(A7,[1]BPU_MAJ!$A$2:$V$913,20,FALSE)))</f>
        <v>0</v>
      </c>
      <c r="M7" s="49">
        <f>VLOOKUP(A7,[1]BPU_MAJ!$A$2:$V$913,21,FALSE)</f>
        <v>0</v>
      </c>
      <c r="N7" s="50">
        <f>VLOOKUP(A7,[1]BPU_MAJ!$A$2:$V$913,22,FALSE)</f>
        <v>0</v>
      </c>
      <c r="O7" s="37"/>
    </row>
    <row r="8" spans="1:15" ht="24" customHeight="1" x14ac:dyDescent="0.35">
      <c r="A8" s="45">
        <v>23</v>
      </c>
      <c r="B8" s="44">
        <v>23</v>
      </c>
      <c r="C8" s="10" t="s">
        <v>12</v>
      </c>
      <c r="D8" s="14" t="s">
        <v>19</v>
      </c>
      <c r="E8" s="14" t="s">
        <v>16</v>
      </c>
      <c r="F8" s="12" t="s">
        <v>17</v>
      </c>
      <c r="G8" s="48" t="str">
        <f>IF((VLOOKUP(A8,[1]BPU_MAJ!$A$2:$V$913,15,FALSE))="",(VLOOKUP(A8,[1]BPU_MAJ!$A$2:$V$913,7,FALSE)),(VLOOKUP(A8,[1]BPU_MAJ!$A$2:$V$913,15,FALSE)))</f>
        <v>S235JRG</v>
      </c>
      <c r="H8" s="48" t="str">
        <f>IF((VLOOKUP(A8,[1]BPU_MAJ!$A$2:$V$913,16,FALSE))="",(VLOOKUP(A8,[1]BPU_MAJ!$A$2:$V$913,8,FALSE)),(VLOOKUP(A8,[1]BPU_MAJ!$A$2:$V$913,16,FALSE)))</f>
        <v>6000</v>
      </c>
      <c r="I8" s="48">
        <f>IF((VLOOKUP(B8,[1]BPU_MAJ!$A$2:$V$913,17,FALSE))="",(VLOOKUP(B8,[1]BPU_MAJ!$A$2:$V$913,9,FALSE)),(VLOOKUP(A8,[1]BPU_MAJ!$A$2:$V$913,17,FALSE)))</f>
        <v>0</v>
      </c>
      <c r="J8" s="48" t="str">
        <f>IF((VLOOKUP(A8,[1]BPU_MAJ!$A$2:$V$913,18,FALSE))="",(VLOOKUP(A8,[1]BPU_MAJ!$A$2:$V$913,10,FALSE)),(VLOOKUP(A8,[1]BPU_MAJ!$A$2:$V$913,18,FALSE)))</f>
        <v>100</v>
      </c>
      <c r="K8" s="48" t="str">
        <f>IF((VLOOKUP(A8,[1]BPU_MAJ!$A$2:$V$913,19,FALSE))="",(VLOOKUP(A8,[1]BPU_MAJ!$A$2:$V$913,11,FALSE)),(VLOOKUP(A8,[1]BPU_MAJ!$A$2:$V$913,19,FALSE)))</f>
        <v>8</v>
      </c>
      <c r="L8" s="48">
        <f>IF((VLOOKUP(A8,[1]BPU_MAJ!$A$2:$V$913,20,FALSE))="",(VLOOKUP(A8,[1]BPU_MAJ!$A$2:$V$913,12,FALSE)),(VLOOKUP(A8,[1]BPU_MAJ!$A$2:$V$913,20,FALSE)))</f>
        <v>0</v>
      </c>
      <c r="M8" s="49">
        <f>VLOOKUP(A8,[1]BPU_MAJ!$A$2:$V$913,21,FALSE)</f>
        <v>0</v>
      </c>
      <c r="N8" s="50">
        <f>VLOOKUP(A8,[1]BPU_MAJ!$A$2:$V$913,22,FALSE)</f>
        <v>0</v>
      </c>
      <c r="O8" s="37"/>
    </row>
    <row r="9" spans="1:15" s="13" customFormat="1" ht="15" x14ac:dyDescent="0.3">
      <c r="A9" s="45">
        <v>27</v>
      </c>
      <c r="B9" s="44">
        <v>27</v>
      </c>
      <c r="C9" s="10" t="s">
        <v>12</v>
      </c>
      <c r="D9" s="14" t="s">
        <v>21</v>
      </c>
      <c r="E9" s="14" t="s">
        <v>16</v>
      </c>
      <c r="F9" s="12" t="s">
        <v>20</v>
      </c>
      <c r="G9" s="48" t="str">
        <f>IF((VLOOKUP(A9,[1]BPU_MAJ!$A$2:$V$913,15,FALSE))="",(VLOOKUP(A9,[1]BPU_MAJ!$A$2:$V$913,7,FALSE)),(VLOOKUP(A9,[1]BPU_MAJ!$A$2:$V$913,15,FALSE)))</f>
        <v>S235JRG</v>
      </c>
      <c r="H9" s="48">
        <f>IF((VLOOKUP(A9,[1]BPU_MAJ!$A$2:$V$913,16,FALSE))="",(VLOOKUP(A9,[1]BPU_MAJ!$A$2:$V$913,8,FALSE)),(VLOOKUP(A9,[1]BPU_MAJ!$A$2:$V$913,16,FALSE)))</f>
        <v>6000</v>
      </c>
      <c r="I9" s="48">
        <f>IF((VLOOKUP(B9,[1]BPU_MAJ!$A$2:$V$913,17,FALSE))="",(VLOOKUP(B9,[1]BPU_MAJ!$A$2:$V$913,9,FALSE)),(VLOOKUP(A9,[1]BPU_MAJ!$A$2:$V$913,17,FALSE)))</f>
        <v>40</v>
      </c>
      <c r="J9" s="48">
        <f>IF((VLOOKUP(A9,[1]BPU_MAJ!$A$2:$V$913,18,FALSE))="",(VLOOKUP(A9,[1]BPU_MAJ!$A$2:$V$913,10,FALSE)),(VLOOKUP(A9,[1]BPU_MAJ!$A$2:$V$913,18,FALSE)))</f>
        <v>60</v>
      </c>
      <c r="K9" s="48" t="str">
        <f>IF((VLOOKUP(A9,[1]BPU_MAJ!$A$2:$V$913,19,FALSE))="",(VLOOKUP(A9,[1]BPU_MAJ!$A$2:$V$913,11,FALSE)),(VLOOKUP(A9,[1]BPU_MAJ!$A$2:$V$913,19,FALSE)))</f>
        <v>5x5</v>
      </c>
      <c r="L9" s="48">
        <f>IF((VLOOKUP(A9,[1]BPU_MAJ!$A$2:$V$913,20,FALSE))="",(VLOOKUP(A9,[1]BPU_MAJ!$A$2:$V$913,12,FALSE)),(VLOOKUP(A9,[1]BPU_MAJ!$A$2:$V$913,20,FALSE)))</f>
        <v>0</v>
      </c>
      <c r="M9" s="49">
        <f>VLOOKUP(A9,[1]BPU_MAJ!$A$2:$V$913,21,FALSE)</f>
        <v>0</v>
      </c>
      <c r="N9" s="50">
        <f>VLOOKUP(A9,[1]BPU_MAJ!$A$2:$V$913,22,FALSE)</f>
        <v>0</v>
      </c>
      <c r="O9" s="37"/>
    </row>
    <row r="10" spans="1:15" x14ac:dyDescent="0.35">
      <c r="A10" s="45">
        <v>34</v>
      </c>
      <c r="B10" s="44">
        <v>34</v>
      </c>
      <c r="C10" s="10" t="s">
        <v>12</v>
      </c>
      <c r="D10" s="15" t="s">
        <v>23</v>
      </c>
      <c r="E10" s="15" t="s">
        <v>22</v>
      </c>
      <c r="F10" s="12" t="s">
        <v>24</v>
      </c>
      <c r="G10" s="48" t="str">
        <f>IF((VLOOKUP(A10,[1]BPU_MAJ!$A$2:$V$913,15,FALSE))="",(VLOOKUP(A10,[1]BPU_MAJ!$A$2:$V$913,7,FALSE)),(VLOOKUP(A10,[1]BPU_MAJ!$A$2:$V$913,15,FALSE)))</f>
        <v>S275JR</v>
      </c>
      <c r="H10" s="48">
        <f>IF((VLOOKUP(A10,[1]BPU_MAJ!$A$2:$V$913,16,FALSE))="",(VLOOKUP(A10,[1]BPU_MAJ!$A$2:$V$913,8,FALSE)),(VLOOKUP(A10,[1]BPU_MAJ!$A$2:$V$913,16,FALSE)))</f>
        <v>6000</v>
      </c>
      <c r="I10" s="48">
        <f>IF((VLOOKUP(B10,[1]BPU_MAJ!$A$2:$V$913,17,FALSE))="",(VLOOKUP(B10,[1]BPU_MAJ!$A$2:$V$913,9,FALSE)),(VLOOKUP(A10,[1]BPU_MAJ!$A$2:$V$913,17,FALSE)))</f>
        <v>15</v>
      </c>
      <c r="J10" s="48">
        <f>IF((VLOOKUP(A10,[1]BPU_MAJ!$A$2:$V$913,18,FALSE))="",(VLOOKUP(A10,[1]BPU_MAJ!$A$2:$V$913,10,FALSE)),(VLOOKUP(A10,[1]BPU_MAJ!$A$2:$V$913,18,FALSE)))</f>
        <v>30</v>
      </c>
      <c r="K10" s="48" t="str">
        <f>IF((VLOOKUP(A10,[1]BPU_MAJ!$A$2:$V$913,19,FALSE))="",(VLOOKUP(A10,[1]BPU_MAJ!$A$2:$V$913,11,FALSE)),(VLOOKUP(A10,[1]BPU_MAJ!$A$2:$V$913,19,FALSE)))</f>
        <v xml:space="preserve">4x4 </v>
      </c>
      <c r="L10" s="48">
        <f>IF((VLOOKUP(A10,[1]BPU_MAJ!$A$2:$V$913,20,FALSE))="",(VLOOKUP(A10,[1]BPU_MAJ!$A$2:$V$913,12,FALSE)),(VLOOKUP(A10,[1]BPU_MAJ!$A$2:$V$913,20,FALSE)))</f>
        <v>0</v>
      </c>
      <c r="M10" s="49">
        <f>VLOOKUP(A10,[1]BPU_MAJ!$A$2:$V$913,21,FALSE)</f>
        <v>0</v>
      </c>
      <c r="N10" s="50">
        <f>VLOOKUP(A10,[1]BPU_MAJ!$A$2:$V$913,22,FALSE)</f>
        <v>0</v>
      </c>
      <c r="O10" s="37"/>
    </row>
    <row r="11" spans="1:15" x14ac:dyDescent="0.35">
      <c r="A11" s="45">
        <v>65</v>
      </c>
      <c r="B11" s="44">
        <v>65</v>
      </c>
      <c r="C11" s="10" t="s">
        <v>12</v>
      </c>
      <c r="D11" s="17" t="s">
        <v>28</v>
      </c>
      <c r="E11" s="17" t="s">
        <v>26</v>
      </c>
      <c r="F11" s="12" t="s">
        <v>27</v>
      </c>
      <c r="G11" s="48" t="str">
        <f>IF((VLOOKUP(A11,[1]BPU_MAJ!$A$2:$V$913,15,FALSE))="",(VLOOKUP(A11,[1]BPU_MAJ!$A$2:$V$913,7,FALSE)),(VLOOKUP(A11,[1]BPU_MAJ!$A$2:$V$913,15,FALSE)))</f>
        <v>S235JRG</v>
      </c>
      <c r="H11" s="48">
        <f>IF((VLOOKUP(A11,[1]BPU_MAJ!$A$2:$V$913,16,FALSE))="",(VLOOKUP(A11,[1]BPU_MAJ!$A$2:$V$913,8,FALSE)),(VLOOKUP(A11,[1]BPU_MAJ!$A$2:$V$913,16,FALSE)))</f>
        <v>6000</v>
      </c>
      <c r="I11" s="48">
        <f>IF((VLOOKUP(B11,[1]BPU_MAJ!$A$2:$V$913,17,FALSE))="",(VLOOKUP(B11,[1]BPU_MAJ!$A$2:$V$913,9,FALSE)),(VLOOKUP(A11,[1]BPU_MAJ!$A$2:$V$913,17,FALSE)))</f>
        <v>0</v>
      </c>
      <c r="J11" s="48">
        <f>IF((VLOOKUP(A11,[1]BPU_MAJ!$A$2:$V$913,18,FALSE))="",(VLOOKUP(A11,[1]BPU_MAJ!$A$2:$V$913,10,FALSE)),(VLOOKUP(A11,[1]BPU_MAJ!$A$2:$V$913,18,FALSE)))</f>
        <v>30</v>
      </c>
      <c r="K11" s="48">
        <f>IF((VLOOKUP(A11,[1]BPU_MAJ!$A$2:$V$913,19,FALSE))="",(VLOOKUP(A11,[1]BPU_MAJ!$A$2:$V$913,11,FALSE)),(VLOOKUP(A11,[1]BPU_MAJ!$A$2:$V$913,19,FALSE)))</f>
        <v>5</v>
      </c>
      <c r="L11" s="48">
        <f>IF((VLOOKUP(A11,[1]BPU_MAJ!$A$2:$V$913,20,FALSE))="",(VLOOKUP(A11,[1]BPU_MAJ!$A$2:$V$913,12,FALSE)),(VLOOKUP(A11,[1]BPU_MAJ!$A$2:$V$913,20,FALSE)))</f>
        <v>0</v>
      </c>
      <c r="M11" s="49">
        <f>VLOOKUP(A11,[1]BPU_MAJ!$A$2:$V$913,21,FALSE)</f>
        <v>0</v>
      </c>
      <c r="N11" s="50">
        <f>VLOOKUP(A11,[1]BPU_MAJ!$A$2:$V$913,22,FALSE)</f>
        <v>0</v>
      </c>
      <c r="O11" s="37"/>
    </row>
    <row r="12" spans="1:15" x14ac:dyDescent="0.35">
      <c r="A12" s="45">
        <v>68</v>
      </c>
      <c r="B12" s="44">
        <v>68</v>
      </c>
      <c r="C12" s="10" t="s">
        <v>12</v>
      </c>
      <c r="D12" s="17" t="s">
        <v>29</v>
      </c>
      <c r="E12" s="17" t="s">
        <v>26</v>
      </c>
      <c r="F12" s="12" t="s">
        <v>27</v>
      </c>
      <c r="G12" s="48" t="str">
        <f>IF((VLOOKUP(A12,[1]BPU_MAJ!$A$2:$V$913,15,FALSE))="",(VLOOKUP(A12,[1]BPU_MAJ!$A$2:$V$913,7,FALSE)),(VLOOKUP(A12,[1]BPU_MAJ!$A$2:$V$913,15,FALSE)))</f>
        <v>S235JRG</v>
      </c>
      <c r="H12" s="48">
        <f>IF((VLOOKUP(A12,[1]BPU_MAJ!$A$2:$V$913,16,FALSE))="",(VLOOKUP(A12,[1]BPU_MAJ!$A$2:$V$913,8,FALSE)),(VLOOKUP(A12,[1]BPU_MAJ!$A$2:$V$913,16,FALSE)))</f>
        <v>6000</v>
      </c>
      <c r="I12" s="48">
        <f>IF((VLOOKUP(B12,[1]BPU_MAJ!$A$2:$V$913,17,FALSE))="",(VLOOKUP(B12,[1]BPU_MAJ!$A$2:$V$913,9,FALSE)),(VLOOKUP(A12,[1]BPU_MAJ!$A$2:$V$913,17,FALSE)))</f>
        <v>0</v>
      </c>
      <c r="J12" s="48">
        <f>IF((VLOOKUP(A12,[1]BPU_MAJ!$A$2:$V$913,18,FALSE))="",(VLOOKUP(A12,[1]BPU_MAJ!$A$2:$V$913,10,FALSE)),(VLOOKUP(A12,[1]BPU_MAJ!$A$2:$V$913,18,FALSE)))</f>
        <v>30</v>
      </c>
      <c r="K12" s="48">
        <f>IF((VLOOKUP(A12,[1]BPU_MAJ!$A$2:$V$913,19,FALSE))="",(VLOOKUP(A12,[1]BPU_MAJ!$A$2:$V$913,11,FALSE)),(VLOOKUP(A12,[1]BPU_MAJ!$A$2:$V$913,19,FALSE)))</f>
        <v>10</v>
      </c>
      <c r="L12" s="48">
        <f>IF((VLOOKUP(A12,[1]BPU_MAJ!$A$2:$V$913,20,FALSE))="",(VLOOKUP(A12,[1]BPU_MAJ!$A$2:$V$913,12,FALSE)),(VLOOKUP(A12,[1]BPU_MAJ!$A$2:$V$913,20,FALSE)))</f>
        <v>0</v>
      </c>
      <c r="M12" s="49">
        <f>VLOOKUP(A12,[1]BPU_MAJ!$A$2:$V$913,21,FALSE)</f>
        <v>0</v>
      </c>
      <c r="N12" s="50">
        <f>VLOOKUP(A12,[1]BPU_MAJ!$A$2:$V$913,22,FALSE)</f>
        <v>0</v>
      </c>
      <c r="O12" s="37"/>
    </row>
    <row r="13" spans="1:15" x14ac:dyDescent="0.35">
      <c r="A13" s="45">
        <v>72</v>
      </c>
      <c r="B13" s="44">
        <v>72</v>
      </c>
      <c r="C13" s="10" t="s">
        <v>12</v>
      </c>
      <c r="D13" s="17" t="s">
        <v>30</v>
      </c>
      <c r="E13" s="17" t="s">
        <v>26</v>
      </c>
      <c r="F13" s="12" t="s">
        <v>27</v>
      </c>
      <c r="G13" s="48" t="str">
        <f>IF((VLOOKUP(A13,[1]BPU_MAJ!$A$2:$V$913,15,FALSE))="",(VLOOKUP(A13,[1]BPU_MAJ!$A$2:$V$913,7,FALSE)),(VLOOKUP(A13,[1]BPU_MAJ!$A$2:$V$913,15,FALSE)))</f>
        <v>S235JRG</v>
      </c>
      <c r="H13" s="48">
        <f>IF((VLOOKUP(A13,[1]BPU_MAJ!$A$2:$V$913,16,FALSE))="",(VLOOKUP(A13,[1]BPU_MAJ!$A$2:$V$913,8,FALSE)),(VLOOKUP(A13,[1]BPU_MAJ!$A$2:$V$913,16,FALSE)))</f>
        <v>6000</v>
      </c>
      <c r="I13" s="48">
        <f>IF((VLOOKUP(B13,[1]BPU_MAJ!$A$2:$V$913,17,FALSE))="",(VLOOKUP(B13,[1]BPU_MAJ!$A$2:$V$913,9,FALSE)),(VLOOKUP(A13,[1]BPU_MAJ!$A$2:$V$913,17,FALSE)))</f>
        <v>0</v>
      </c>
      <c r="J13" s="48">
        <f>IF((VLOOKUP(A13,[1]BPU_MAJ!$A$2:$V$913,18,FALSE))="",(VLOOKUP(A13,[1]BPU_MAJ!$A$2:$V$913,10,FALSE)),(VLOOKUP(A13,[1]BPU_MAJ!$A$2:$V$913,18,FALSE)))</f>
        <v>35</v>
      </c>
      <c r="K13" s="48">
        <f>IF((VLOOKUP(A13,[1]BPU_MAJ!$A$2:$V$913,19,FALSE))="",(VLOOKUP(A13,[1]BPU_MAJ!$A$2:$V$913,11,FALSE)),(VLOOKUP(A13,[1]BPU_MAJ!$A$2:$V$913,19,FALSE)))</f>
        <v>5</v>
      </c>
      <c r="L13" s="48">
        <f>IF((VLOOKUP(A13,[1]BPU_MAJ!$A$2:$V$913,20,FALSE))="",(VLOOKUP(A13,[1]BPU_MAJ!$A$2:$V$913,12,FALSE)),(VLOOKUP(A13,[1]BPU_MAJ!$A$2:$V$913,20,FALSE)))</f>
        <v>0</v>
      </c>
      <c r="M13" s="49">
        <f>VLOOKUP(A13,[1]BPU_MAJ!$A$2:$V$913,21,FALSE)</f>
        <v>0</v>
      </c>
      <c r="N13" s="50">
        <f>VLOOKUP(A13,[1]BPU_MAJ!$A$2:$V$913,22,FALSE)</f>
        <v>0</v>
      </c>
      <c r="O13" s="37"/>
    </row>
    <row r="14" spans="1:15" x14ac:dyDescent="0.35">
      <c r="A14" s="45">
        <v>85</v>
      </c>
      <c r="B14" s="44">
        <v>85</v>
      </c>
      <c r="C14" s="10" t="s">
        <v>12</v>
      </c>
      <c r="D14" s="17" t="s">
        <v>31</v>
      </c>
      <c r="E14" s="17" t="s">
        <v>26</v>
      </c>
      <c r="F14" s="12" t="s">
        <v>27</v>
      </c>
      <c r="G14" s="48" t="str">
        <f>IF((VLOOKUP(A14,[1]BPU_MAJ!$A$2:$V$913,15,FALSE))="",(VLOOKUP(A14,[1]BPU_MAJ!$A$2:$V$913,7,FALSE)),(VLOOKUP(A14,[1]BPU_MAJ!$A$2:$V$913,15,FALSE)))</f>
        <v>S235JRG</v>
      </c>
      <c r="H14" s="48">
        <f>IF((VLOOKUP(A14,[1]BPU_MAJ!$A$2:$V$913,16,FALSE))="",(VLOOKUP(A14,[1]BPU_MAJ!$A$2:$V$913,8,FALSE)),(VLOOKUP(A14,[1]BPU_MAJ!$A$2:$V$913,16,FALSE)))</f>
        <v>6000</v>
      </c>
      <c r="I14" s="48">
        <f>IF((VLOOKUP(B14,[1]BPU_MAJ!$A$2:$V$913,17,FALSE))="",(VLOOKUP(B14,[1]BPU_MAJ!$A$2:$V$913,9,FALSE)),(VLOOKUP(A14,[1]BPU_MAJ!$A$2:$V$913,17,FALSE)))</f>
        <v>0</v>
      </c>
      <c r="J14" s="48">
        <f>IF((VLOOKUP(A14,[1]BPU_MAJ!$A$2:$V$913,18,FALSE))="",(VLOOKUP(A14,[1]BPU_MAJ!$A$2:$V$913,10,FALSE)),(VLOOKUP(A14,[1]BPU_MAJ!$A$2:$V$913,18,FALSE)))</f>
        <v>50</v>
      </c>
      <c r="K14" s="48">
        <f>IF((VLOOKUP(A14,[1]BPU_MAJ!$A$2:$V$913,19,FALSE))="",(VLOOKUP(A14,[1]BPU_MAJ!$A$2:$V$913,11,FALSE)),(VLOOKUP(A14,[1]BPU_MAJ!$A$2:$V$913,19,FALSE)))</f>
        <v>4</v>
      </c>
      <c r="L14" s="48">
        <f>IF((VLOOKUP(A14,[1]BPU_MAJ!$A$2:$V$913,20,FALSE))="",(VLOOKUP(A14,[1]BPU_MAJ!$A$2:$V$913,12,FALSE)),(VLOOKUP(A14,[1]BPU_MAJ!$A$2:$V$913,20,FALSE)))</f>
        <v>0</v>
      </c>
      <c r="M14" s="49">
        <f>VLOOKUP(A14,[1]BPU_MAJ!$A$2:$V$913,21,FALSE)</f>
        <v>0</v>
      </c>
      <c r="N14" s="50">
        <f>VLOOKUP(A14,[1]BPU_MAJ!$A$2:$V$913,22,FALSE)</f>
        <v>0</v>
      </c>
      <c r="O14" s="37"/>
    </row>
    <row r="15" spans="1:15" x14ac:dyDescent="0.35">
      <c r="A15" s="45">
        <v>86</v>
      </c>
      <c r="B15" s="44">
        <v>86</v>
      </c>
      <c r="C15" s="10" t="s">
        <v>12</v>
      </c>
      <c r="D15" s="17" t="s">
        <v>32</v>
      </c>
      <c r="E15" s="17" t="s">
        <v>26</v>
      </c>
      <c r="F15" s="12" t="s">
        <v>27</v>
      </c>
      <c r="G15" s="48" t="str">
        <f>IF((VLOOKUP(A15,[1]BPU_MAJ!$A$2:$V$913,15,FALSE))="",(VLOOKUP(A15,[1]BPU_MAJ!$A$2:$V$913,7,FALSE)),(VLOOKUP(A15,[1]BPU_MAJ!$A$2:$V$913,15,FALSE)))</f>
        <v>S235JRG</v>
      </c>
      <c r="H15" s="48">
        <f>IF((VLOOKUP(A15,[1]BPU_MAJ!$A$2:$V$913,16,FALSE))="",(VLOOKUP(A15,[1]BPU_MAJ!$A$2:$V$913,8,FALSE)),(VLOOKUP(A15,[1]BPU_MAJ!$A$2:$V$913,16,FALSE)))</f>
        <v>6000</v>
      </c>
      <c r="I15" s="48">
        <f>IF((VLOOKUP(B15,[1]BPU_MAJ!$A$2:$V$913,17,FALSE))="",(VLOOKUP(B15,[1]BPU_MAJ!$A$2:$V$913,9,FALSE)),(VLOOKUP(A15,[1]BPU_MAJ!$A$2:$V$913,17,FALSE)))</f>
        <v>0</v>
      </c>
      <c r="J15" s="48">
        <f>IF((VLOOKUP(A15,[1]BPU_MAJ!$A$2:$V$913,18,FALSE))="",(VLOOKUP(A15,[1]BPU_MAJ!$A$2:$V$913,10,FALSE)),(VLOOKUP(A15,[1]BPU_MAJ!$A$2:$V$913,18,FALSE)))</f>
        <v>50</v>
      </c>
      <c r="K15" s="48">
        <f>IF((VLOOKUP(A15,[1]BPU_MAJ!$A$2:$V$913,19,FALSE))="",(VLOOKUP(A15,[1]BPU_MAJ!$A$2:$V$913,11,FALSE)),(VLOOKUP(A15,[1]BPU_MAJ!$A$2:$V$913,19,FALSE)))</f>
        <v>5</v>
      </c>
      <c r="L15" s="48">
        <f>IF((VLOOKUP(A15,[1]BPU_MAJ!$A$2:$V$913,20,FALSE))="",(VLOOKUP(A15,[1]BPU_MAJ!$A$2:$V$913,12,FALSE)),(VLOOKUP(A15,[1]BPU_MAJ!$A$2:$V$913,20,FALSE)))</f>
        <v>0</v>
      </c>
      <c r="M15" s="49">
        <f>VLOOKUP(A15,[1]BPU_MAJ!$A$2:$V$913,21,FALSE)</f>
        <v>0</v>
      </c>
      <c r="N15" s="50">
        <f>VLOOKUP(A15,[1]BPU_MAJ!$A$2:$V$913,22,FALSE)</f>
        <v>0</v>
      </c>
      <c r="O15" s="37"/>
    </row>
    <row r="16" spans="1:15" x14ac:dyDescent="0.35">
      <c r="A16" s="45">
        <v>152</v>
      </c>
      <c r="B16" s="44">
        <v>152</v>
      </c>
      <c r="C16" s="10" t="s">
        <v>12</v>
      </c>
      <c r="D16" s="19" t="s">
        <v>35</v>
      </c>
      <c r="E16" s="19" t="s">
        <v>33</v>
      </c>
      <c r="F16" s="12" t="s">
        <v>34</v>
      </c>
      <c r="G16" s="48" t="str">
        <f>IF((VLOOKUP(A16,[1]BPU_MAJ!$A$2:$V$913,15,FALSE))="",(VLOOKUP(A16,[1]BPU_MAJ!$A$2:$V$913,7,FALSE)),(VLOOKUP(A16,[1]BPU_MAJ!$A$2:$V$913,15,FALSE)))</f>
        <v>S235JRG</v>
      </c>
      <c r="H16" s="48">
        <f>IF((VLOOKUP(A16,[1]BPU_MAJ!$A$2:$V$913,16,FALSE))="",(VLOOKUP(A16,[1]BPU_MAJ!$A$2:$V$913,8,FALSE)),(VLOOKUP(A16,[1]BPU_MAJ!$A$2:$V$913,16,FALSE)))</f>
        <v>6000</v>
      </c>
      <c r="I16" s="48">
        <f>IF((VLOOKUP(B16,[1]BPU_MAJ!$A$2:$V$913,17,FALSE))="",(VLOOKUP(B16,[1]BPU_MAJ!$A$2:$V$913,9,FALSE)),(VLOOKUP(A16,[1]BPU_MAJ!$A$2:$V$913,17,FALSE)))</f>
        <v>0</v>
      </c>
      <c r="J16" s="48">
        <f>IF((VLOOKUP(A16,[1]BPU_MAJ!$A$2:$V$913,18,FALSE))="",(VLOOKUP(A16,[1]BPU_MAJ!$A$2:$V$913,10,FALSE)),(VLOOKUP(A16,[1]BPU_MAJ!$A$2:$V$913,18,FALSE)))</f>
        <v>0</v>
      </c>
      <c r="K16" s="48">
        <f>IF((VLOOKUP(A16,[1]BPU_MAJ!$A$2:$V$913,19,FALSE))="",(VLOOKUP(A16,[1]BPU_MAJ!$A$2:$V$913,11,FALSE)),(VLOOKUP(A16,[1]BPU_MAJ!$A$2:$V$913,19,FALSE)))</f>
        <v>0</v>
      </c>
      <c r="L16" s="48">
        <f>IF((VLOOKUP(A16,[1]BPU_MAJ!$A$2:$V$913,20,FALSE))="",(VLOOKUP(A16,[1]BPU_MAJ!$A$2:$V$913,12,FALSE)),(VLOOKUP(A16,[1]BPU_MAJ!$A$2:$V$913,20,FALSE)))</f>
        <v>10</v>
      </c>
      <c r="M16" s="49">
        <f>VLOOKUP(A16,[1]BPU_MAJ!$A$2:$V$913,21,FALSE)</f>
        <v>0</v>
      </c>
      <c r="N16" s="50">
        <f>VLOOKUP(A16,[1]BPU_MAJ!$A$2:$V$913,22,FALSE)</f>
        <v>0</v>
      </c>
      <c r="O16" s="37"/>
    </row>
    <row r="17" spans="1:15" x14ac:dyDescent="0.35">
      <c r="A17" s="45">
        <v>157</v>
      </c>
      <c r="B17" s="44">
        <v>157</v>
      </c>
      <c r="C17" s="10" t="s">
        <v>12</v>
      </c>
      <c r="D17" s="19" t="s">
        <v>36</v>
      </c>
      <c r="E17" s="19" t="s">
        <v>33</v>
      </c>
      <c r="F17" s="12" t="s">
        <v>34</v>
      </c>
      <c r="G17" s="48" t="str">
        <f>IF((VLOOKUP(A17,[1]BPU_MAJ!$A$2:$V$913,15,FALSE))="",(VLOOKUP(A17,[1]BPU_MAJ!$A$2:$V$913,7,FALSE)),(VLOOKUP(A17,[1]BPU_MAJ!$A$2:$V$913,15,FALSE)))</f>
        <v>S235JRG</v>
      </c>
      <c r="H17" s="48">
        <f>IF((VLOOKUP(A17,[1]BPU_MAJ!$A$2:$V$913,16,FALSE))="",(VLOOKUP(A17,[1]BPU_MAJ!$A$2:$V$913,8,FALSE)),(VLOOKUP(A17,[1]BPU_MAJ!$A$2:$V$913,16,FALSE)))</f>
        <v>6000</v>
      </c>
      <c r="I17" s="48">
        <f>IF((VLOOKUP(B17,[1]BPU_MAJ!$A$2:$V$913,17,FALSE))="",(VLOOKUP(B17,[1]BPU_MAJ!$A$2:$V$913,9,FALSE)),(VLOOKUP(A17,[1]BPU_MAJ!$A$2:$V$913,17,FALSE)))</f>
        <v>0</v>
      </c>
      <c r="J17" s="48">
        <f>IF((VLOOKUP(A17,[1]BPU_MAJ!$A$2:$V$913,18,FALSE))="",(VLOOKUP(A17,[1]BPU_MAJ!$A$2:$V$913,10,FALSE)),(VLOOKUP(A17,[1]BPU_MAJ!$A$2:$V$913,18,FALSE)))</f>
        <v>0</v>
      </c>
      <c r="K17" s="48">
        <f>IF((VLOOKUP(A17,[1]BPU_MAJ!$A$2:$V$913,19,FALSE))="",(VLOOKUP(A17,[1]BPU_MAJ!$A$2:$V$913,11,FALSE)),(VLOOKUP(A17,[1]BPU_MAJ!$A$2:$V$913,19,FALSE)))</f>
        <v>0</v>
      </c>
      <c r="L17" s="48">
        <f>IF((VLOOKUP(A17,[1]BPU_MAJ!$A$2:$V$913,20,FALSE))="",(VLOOKUP(A17,[1]BPU_MAJ!$A$2:$V$913,12,FALSE)),(VLOOKUP(A17,[1]BPU_MAJ!$A$2:$V$913,20,FALSE)))</f>
        <v>20</v>
      </c>
      <c r="M17" s="49">
        <f>VLOOKUP(A17,[1]BPU_MAJ!$A$2:$V$913,21,FALSE)</f>
        <v>0</v>
      </c>
      <c r="N17" s="50">
        <f>VLOOKUP(A17,[1]BPU_MAJ!$A$2:$V$913,22,FALSE)</f>
        <v>0</v>
      </c>
      <c r="O17" s="37"/>
    </row>
    <row r="18" spans="1:15" ht="15.65" customHeight="1" x14ac:dyDescent="0.35">
      <c r="A18" s="45">
        <v>159</v>
      </c>
      <c r="B18" s="44">
        <v>159</v>
      </c>
      <c r="C18" s="10" t="s">
        <v>12</v>
      </c>
      <c r="D18" s="19" t="s">
        <v>37</v>
      </c>
      <c r="E18" s="19" t="s">
        <v>33</v>
      </c>
      <c r="F18" s="12" t="s">
        <v>34</v>
      </c>
      <c r="G18" s="48" t="str">
        <f>IF((VLOOKUP(A18,[1]BPU_MAJ!$A$2:$V$913,15,FALSE))="",(VLOOKUP(A18,[1]BPU_MAJ!$A$2:$V$913,7,FALSE)),(VLOOKUP(A18,[1]BPU_MAJ!$A$2:$V$913,15,FALSE)))</f>
        <v>S235JRG</v>
      </c>
      <c r="H18" s="48">
        <f>IF((VLOOKUP(A18,[1]BPU_MAJ!$A$2:$V$913,16,FALSE))="",(VLOOKUP(A18,[1]BPU_MAJ!$A$2:$V$913,8,FALSE)),(VLOOKUP(A18,[1]BPU_MAJ!$A$2:$V$913,16,FALSE)))</f>
        <v>6000</v>
      </c>
      <c r="I18" s="48">
        <f>IF((VLOOKUP(B18,[1]BPU_MAJ!$A$2:$V$913,17,FALSE))="",(VLOOKUP(B18,[1]BPU_MAJ!$A$2:$V$913,9,FALSE)),(VLOOKUP(A18,[1]BPU_MAJ!$A$2:$V$913,17,FALSE)))</f>
        <v>0</v>
      </c>
      <c r="J18" s="48">
        <f>IF((VLOOKUP(A18,[1]BPU_MAJ!$A$2:$V$913,18,FALSE))="",(VLOOKUP(A18,[1]BPU_MAJ!$A$2:$V$913,10,FALSE)),(VLOOKUP(A18,[1]BPU_MAJ!$A$2:$V$913,18,FALSE)))</f>
        <v>0</v>
      </c>
      <c r="K18" s="48">
        <f>IF((VLOOKUP(A18,[1]BPU_MAJ!$A$2:$V$913,19,FALSE))="",(VLOOKUP(A18,[1]BPU_MAJ!$A$2:$V$913,11,FALSE)),(VLOOKUP(A18,[1]BPU_MAJ!$A$2:$V$913,19,FALSE)))</f>
        <v>0</v>
      </c>
      <c r="L18" s="48">
        <f>IF((VLOOKUP(A18,[1]BPU_MAJ!$A$2:$V$913,20,FALSE))="",(VLOOKUP(A18,[1]BPU_MAJ!$A$2:$V$913,12,FALSE)),(VLOOKUP(A18,[1]BPU_MAJ!$A$2:$V$913,20,FALSE)))</f>
        <v>30</v>
      </c>
      <c r="M18" s="49">
        <f>VLOOKUP(A18,[1]BPU_MAJ!$A$2:$V$913,21,FALSE)</f>
        <v>0</v>
      </c>
      <c r="N18" s="50">
        <f>VLOOKUP(A18,[1]BPU_MAJ!$A$2:$V$913,22,FALSE)</f>
        <v>0</v>
      </c>
      <c r="O18" s="37"/>
    </row>
    <row r="19" spans="1:15" x14ac:dyDescent="0.35">
      <c r="A19" s="45">
        <v>161</v>
      </c>
      <c r="B19" s="44">
        <v>161</v>
      </c>
      <c r="C19" s="10" t="s">
        <v>12</v>
      </c>
      <c r="D19" s="19" t="s">
        <v>38</v>
      </c>
      <c r="E19" s="19" t="s">
        <v>33</v>
      </c>
      <c r="F19" s="12" t="s">
        <v>34</v>
      </c>
      <c r="G19" s="48" t="str">
        <f>IF((VLOOKUP(A19,[1]BPU_MAJ!$A$2:$V$913,15,FALSE))="",(VLOOKUP(A19,[1]BPU_MAJ!$A$2:$V$913,7,FALSE)),(VLOOKUP(A19,[1]BPU_MAJ!$A$2:$V$913,15,FALSE)))</f>
        <v>S235JRG</v>
      </c>
      <c r="H19" s="48">
        <f>IF((VLOOKUP(A19,[1]BPU_MAJ!$A$2:$V$913,16,FALSE))="",(VLOOKUP(A19,[1]BPU_MAJ!$A$2:$V$913,8,FALSE)),(VLOOKUP(A19,[1]BPU_MAJ!$A$2:$V$913,16,FALSE)))</f>
        <v>6000</v>
      </c>
      <c r="I19" s="48">
        <f>IF((VLOOKUP(B19,[1]BPU_MAJ!$A$2:$V$913,17,FALSE))="",(VLOOKUP(B19,[1]BPU_MAJ!$A$2:$V$913,9,FALSE)),(VLOOKUP(A19,[1]BPU_MAJ!$A$2:$V$913,17,FALSE)))</f>
        <v>0</v>
      </c>
      <c r="J19" s="48">
        <f>IF((VLOOKUP(A19,[1]BPU_MAJ!$A$2:$V$913,18,FALSE))="",(VLOOKUP(A19,[1]BPU_MAJ!$A$2:$V$913,10,FALSE)),(VLOOKUP(A19,[1]BPU_MAJ!$A$2:$V$913,18,FALSE)))</f>
        <v>0</v>
      </c>
      <c r="K19" s="48">
        <f>IF((VLOOKUP(A19,[1]BPU_MAJ!$A$2:$V$913,19,FALSE))="",(VLOOKUP(A19,[1]BPU_MAJ!$A$2:$V$913,11,FALSE)),(VLOOKUP(A19,[1]BPU_MAJ!$A$2:$V$913,19,FALSE)))</f>
        <v>0</v>
      </c>
      <c r="L19" s="48">
        <f>IF((VLOOKUP(A19,[1]BPU_MAJ!$A$2:$V$913,20,FALSE))="",(VLOOKUP(A19,[1]BPU_MAJ!$A$2:$V$913,12,FALSE)),(VLOOKUP(A19,[1]BPU_MAJ!$A$2:$V$913,20,FALSE)))</f>
        <v>40</v>
      </c>
      <c r="M19" s="49">
        <f>VLOOKUP(A19,[1]BPU_MAJ!$A$2:$V$913,21,FALSE)</f>
        <v>0</v>
      </c>
      <c r="N19" s="50">
        <f>VLOOKUP(A19,[1]BPU_MAJ!$A$2:$V$913,22,FALSE)</f>
        <v>0</v>
      </c>
      <c r="O19" s="37"/>
    </row>
    <row r="20" spans="1:15" x14ac:dyDescent="0.35">
      <c r="A20" s="45">
        <v>164</v>
      </c>
      <c r="B20" s="44">
        <v>164</v>
      </c>
      <c r="C20" s="10" t="s">
        <v>12</v>
      </c>
      <c r="D20" s="19" t="s">
        <v>39</v>
      </c>
      <c r="E20" s="19" t="s">
        <v>33</v>
      </c>
      <c r="F20" s="12" t="s">
        <v>34</v>
      </c>
      <c r="G20" s="48" t="str">
        <f>IF((VLOOKUP(A20,[1]BPU_MAJ!$A$2:$V$913,15,FALSE))="",(VLOOKUP(A20,[1]BPU_MAJ!$A$2:$V$913,7,FALSE)),(VLOOKUP(A20,[1]BPU_MAJ!$A$2:$V$913,15,FALSE)))</f>
        <v>S235JRG</v>
      </c>
      <c r="H20" s="48">
        <f>IF((VLOOKUP(A20,[1]BPU_MAJ!$A$2:$V$913,16,FALSE))="",(VLOOKUP(A20,[1]BPU_MAJ!$A$2:$V$913,8,FALSE)),(VLOOKUP(A20,[1]BPU_MAJ!$A$2:$V$913,16,FALSE)))</f>
        <v>6000</v>
      </c>
      <c r="I20" s="48">
        <f>IF((VLOOKUP(B20,[1]BPU_MAJ!$A$2:$V$913,17,FALSE))="",(VLOOKUP(B20,[1]BPU_MAJ!$A$2:$V$913,9,FALSE)),(VLOOKUP(A20,[1]BPU_MAJ!$A$2:$V$913,17,FALSE)))</f>
        <v>0</v>
      </c>
      <c r="J20" s="48">
        <f>IF((VLOOKUP(A20,[1]BPU_MAJ!$A$2:$V$913,18,FALSE))="",(VLOOKUP(A20,[1]BPU_MAJ!$A$2:$V$913,10,FALSE)),(VLOOKUP(A20,[1]BPU_MAJ!$A$2:$V$913,18,FALSE)))</f>
        <v>0</v>
      </c>
      <c r="K20" s="48">
        <f>IF((VLOOKUP(A20,[1]BPU_MAJ!$A$2:$V$913,19,FALSE))="",(VLOOKUP(A20,[1]BPU_MAJ!$A$2:$V$913,11,FALSE)),(VLOOKUP(A20,[1]BPU_MAJ!$A$2:$V$913,19,FALSE)))</f>
        <v>0</v>
      </c>
      <c r="L20" s="48">
        <f>IF((VLOOKUP(A20,[1]BPU_MAJ!$A$2:$V$913,20,FALSE))="",(VLOOKUP(A20,[1]BPU_MAJ!$A$2:$V$913,12,FALSE)),(VLOOKUP(A20,[1]BPU_MAJ!$A$2:$V$913,20,FALSE)))</f>
        <v>60</v>
      </c>
      <c r="M20" s="49">
        <f>VLOOKUP(A20,[1]BPU_MAJ!$A$2:$V$913,21,FALSE)</f>
        <v>0</v>
      </c>
      <c r="N20" s="50">
        <f>VLOOKUP(A20,[1]BPU_MAJ!$A$2:$V$913,22,FALSE)</f>
        <v>0</v>
      </c>
      <c r="O20" s="37"/>
    </row>
    <row r="21" spans="1:15" x14ac:dyDescent="0.35">
      <c r="A21" s="45">
        <v>184</v>
      </c>
      <c r="B21" s="44">
        <v>184</v>
      </c>
      <c r="C21" s="10" t="s">
        <v>12</v>
      </c>
      <c r="D21" s="20" t="s">
        <v>43</v>
      </c>
      <c r="E21" s="20" t="s">
        <v>40</v>
      </c>
      <c r="F21" s="12" t="s">
        <v>42</v>
      </c>
      <c r="G21" s="48" t="str">
        <f>IF((VLOOKUP(A21,[1]BPU_MAJ!$A$2:$V$913,15,FALSE))="",(VLOOKUP(A21,[1]BPU_MAJ!$A$2:$V$913,7,FALSE)),(VLOOKUP(A21,[1]BPU_MAJ!$A$2:$V$913,15,FALSE)))</f>
        <v>DD11/DKP</v>
      </c>
      <c r="H21" s="48">
        <f>IF((VLOOKUP(A21,[1]BPU_MAJ!$A$2:$V$913,16,FALSE))="",(VLOOKUP(A21,[1]BPU_MAJ!$A$2:$V$913,8,FALSE)),(VLOOKUP(A21,[1]BPU_MAJ!$A$2:$V$913,16,FALSE)))</f>
        <v>2000</v>
      </c>
      <c r="I21" s="48">
        <f>IF((VLOOKUP(B21,[1]BPU_MAJ!$A$2:$V$913,17,FALSE))="",(VLOOKUP(B21,[1]BPU_MAJ!$A$2:$V$913,9,FALSE)),(VLOOKUP(A21,[1]BPU_MAJ!$A$2:$V$913,17,FALSE)))</f>
        <v>0</v>
      </c>
      <c r="J21" s="48">
        <f>IF((VLOOKUP(A21,[1]BPU_MAJ!$A$2:$V$913,18,FALSE))="",(VLOOKUP(A21,[1]BPU_MAJ!$A$2:$V$913,10,FALSE)),(VLOOKUP(A21,[1]BPU_MAJ!$A$2:$V$913,18,FALSE)))</f>
        <v>1000</v>
      </c>
      <c r="K21" s="48">
        <f>IF((VLOOKUP(A21,[1]BPU_MAJ!$A$2:$V$913,19,FALSE))="",(VLOOKUP(A21,[1]BPU_MAJ!$A$2:$V$913,11,FALSE)),(VLOOKUP(A21,[1]BPU_MAJ!$A$2:$V$913,19,FALSE)))</f>
        <v>2</v>
      </c>
      <c r="L21" s="48">
        <f>IF((VLOOKUP(A21,[1]BPU_MAJ!$A$2:$V$913,20,FALSE))="",(VLOOKUP(A21,[1]BPU_MAJ!$A$2:$V$913,12,FALSE)),(VLOOKUP(A21,[1]BPU_MAJ!$A$2:$V$913,20,FALSE)))</f>
        <v>0</v>
      </c>
      <c r="M21" s="49">
        <f>VLOOKUP(A21,[1]BPU_MAJ!$A$2:$V$913,21,FALSE)</f>
        <v>0</v>
      </c>
      <c r="N21" s="50">
        <f>VLOOKUP(A21,[1]BPU_MAJ!$A$2:$V$913,22,FALSE)</f>
        <v>0</v>
      </c>
      <c r="O21" s="37"/>
    </row>
    <row r="22" spans="1:15" x14ac:dyDescent="0.35">
      <c r="A22" s="45">
        <v>185</v>
      </c>
      <c r="B22" s="44">
        <v>185</v>
      </c>
      <c r="C22" s="10" t="s">
        <v>12</v>
      </c>
      <c r="D22" s="20" t="s">
        <v>44</v>
      </c>
      <c r="E22" s="20" t="s">
        <v>40</v>
      </c>
      <c r="F22" s="12" t="s">
        <v>42</v>
      </c>
      <c r="G22" s="48" t="str">
        <f>IF((VLOOKUP(A22,[1]BPU_MAJ!$A$2:$V$913,15,FALSE))="",(VLOOKUP(A22,[1]BPU_MAJ!$A$2:$V$913,7,FALSE)),(VLOOKUP(A22,[1]BPU_MAJ!$A$2:$V$913,15,FALSE)))</f>
        <v>DD11/DKP</v>
      </c>
      <c r="H22" s="48">
        <f>IF((VLOOKUP(A22,[1]BPU_MAJ!$A$2:$V$913,16,FALSE))="",(VLOOKUP(A22,[1]BPU_MAJ!$A$2:$V$913,8,FALSE)),(VLOOKUP(A22,[1]BPU_MAJ!$A$2:$V$913,16,FALSE)))</f>
        <v>2000</v>
      </c>
      <c r="I22" s="48">
        <f>IF((VLOOKUP(B22,[1]BPU_MAJ!$A$2:$V$913,17,FALSE))="",(VLOOKUP(B22,[1]BPU_MAJ!$A$2:$V$913,9,FALSE)),(VLOOKUP(A22,[1]BPU_MAJ!$A$2:$V$913,17,FALSE)))</f>
        <v>0</v>
      </c>
      <c r="J22" s="48">
        <f>IF((VLOOKUP(A22,[1]BPU_MAJ!$A$2:$V$913,18,FALSE))="",(VLOOKUP(A22,[1]BPU_MAJ!$A$2:$V$913,10,FALSE)),(VLOOKUP(A22,[1]BPU_MAJ!$A$2:$V$913,18,FALSE)))</f>
        <v>1000</v>
      </c>
      <c r="K22" s="48">
        <f>IF((VLOOKUP(A22,[1]BPU_MAJ!$A$2:$V$913,19,FALSE))="",(VLOOKUP(A22,[1]BPU_MAJ!$A$2:$V$913,11,FALSE)),(VLOOKUP(A22,[1]BPU_MAJ!$A$2:$V$913,19,FALSE)))</f>
        <v>3</v>
      </c>
      <c r="L22" s="48">
        <f>IF((VLOOKUP(A22,[1]BPU_MAJ!$A$2:$V$913,20,FALSE))="",(VLOOKUP(A22,[1]BPU_MAJ!$A$2:$V$913,12,FALSE)),(VLOOKUP(A22,[1]BPU_MAJ!$A$2:$V$913,20,FALSE)))</f>
        <v>0</v>
      </c>
      <c r="M22" s="49">
        <f>VLOOKUP(A22,[1]BPU_MAJ!$A$2:$V$913,21,FALSE)</f>
        <v>0</v>
      </c>
      <c r="N22" s="50">
        <f>VLOOKUP(A22,[1]BPU_MAJ!$A$2:$V$913,22,FALSE)</f>
        <v>0</v>
      </c>
      <c r="O22" s="37"/>
    </row>
    <row r="23" spans="1:15" x14ac:dyDescent="0.35">
      <c r="A23" s="45">
        <v>186</v>
      </c>
      <c r="B23" s="44">
        <v>186</v>
      </c>
      <c r="C23" s="10" t="s">
        <v>12</v>
      </c>
      <c r="D23" s="20" t="s">
        <v>45</v>
      </c>
      <c r="E23" s="20" t="s">
        <v>40</v>
      </c>
      <c r="F23" s="12" t="s">
        <v>42</v>
      </c>
      <c r="G23" s="48" t="str">
        <f>IF((VLOOKUP(A23,[1]BPU_MAJ!$A$2:$V$913,15,FALSE))="",(VLOOKUP(A23,[1]BPU_MAJ!$A$2:$V$913,7,FALSE)),(VLOOKUP(A23,[1]BPU_MAJ!$A$2:$V$913,15,FALSE)))</f>
        <v>DD11/DKP</v>
      </c>
      <c r="H23" s="48">
        <f>IF((VLOOKUP(A23,[1]BPU_MAJ!$A$2:$V$913,16,FALSE))="",(VLOOKUP(A23,[1]BPU_MAJ!$A$2:$V$913,8,FALSE)),(VLOOKUP(A23,[1]BPU_MAJ!$A$2:$V$913,16,FALSE)))</f>
        <v>2000</v>
      </c>
      <c r="I23" s="48">
        <f>IF((VLOOKUP(B23,[1]BPU_MAJ!$A$2:$V$913,17,FALSE))="",(VLOOKUP(B23,[1]BPU_MAJ!$A$2:$V$913,9,FALSE)),(VLOOKUP(A23,[1]BPU_MAJ!$A$2:$V$913,17,FALSE)))</f>
        <v>0</v>
      </c>
      <c r="J23" s="48">
        <f>IF((VLOOKUP(A23,[1]BPU_MAJ!$A$2:$V$913,18,FALSE))="",(VLOOKUP(A23,[1]BPU_MAJ!$A$2:$V$913,10,FALSE)),(VLOOKUP(A23,[1]BPU_MAJ!$A$2:$V$913,18,FALSE)))</f>
        <v>1000</v>
      </c>
      <c r="K23" s="48">
        <f>IF((VLOOKUP(A23,[1]BPU_MAJ!$A$2:$V$913,19,FALSE))="",(VLOOKUP(A23,[1]BPU_MAJ!$A$2:$V$913,11,FALSE)),(VLOOKUP(A23,[1]BPU_MAJ!$A$2:$V$913,19,FALSE)))</f>
        <v>4</v>
      </c>
      <c r="L23" s="48">
        <f>IF((VLOOKUP(A23,[1]BPU_MAJ!$A$2:$V$913,20,FALSE))="",(VLOOKUP(A23,[1]BPU_MAJ!$A$2:$V$913,12,FALSE)),(VLOOKUP(A23,[1]BPU_MAJ!$A$2:$V$913,20,FALSE)))</f>
        <v>0</v>
      </c>
      <c r="M23" s="49">
        <f>VLOOKUP(A23,[1]BPU_MAJ!$A$2:$V$913,21,FALSE)</f>
        <v>0</v>
      </c>
      <c r="N23" s="50">
        <f>VLOOKUP(A23,[1]BPU_MAJ!$A$2:$V$913,22,FALSE)</f>
        <v>0</v>
      </c>
      <c r="O23" s="37"/>
    </row>
    <row r="24" spans="1:15" x14ac:dyDescent="0.35">
      <c r="A24" s="45">
        <v>187</v>
      </c>
      <c r="B24" s="44">
        <v>187</v>
      </c>
      <c r="C24" s="10" t="s">
        <v>12</v>
      </c>
      <c r="D24" s="20" t="s">
        <v>46</v>
      </c>
      <c r="E24" s="20" t="s">
        <v>40</v>
      </c>
      <c r="F24" s="12" t="s">
        <v>42</v>
      </c>
      <c r="G24" s="48" t="str">
        <f>IF((VLOOKUP(A24,[1]BPU_MAJ!$A$2:$V$913,15,FALSE))="",(VLOOKUP(A24,[1]BPU_MAJ!$A$2:$V$913,7,FALSE)),(VLOOKUP(A24,[1]BPU_MAJ!$A$2:$V$913,15,FALSE)))</f>
        <v>DD11/DKP</v>
      </c>
      <c r="H24" s="48">
        <f>IF((VLOOKUP(A24,[1]BPU_MAJ!$A$2:$V$913,16,FALSE))="",(VLOOKUP(A24,[1]BPU_MAJ!$A$2:$V$913,8,FALSE)),(VLOOKUP(A24,[1]BPU_MAJ!$A$2:$V$913,16,FALSE)))</f>
        <v>2000</v>
      </c>
      <c r="I24" s="48">
        <f>IF((VLOOKUP(B24,[1]BPU_MAJ!$A$2:$V$913,17,FALSE))="",(VLOOKUP(B24,[1]BPU_MAJ!$A$2:$V$913,9,FALSE)),(VLOOKUP(A24,[1]BPU_MAJ!$A$2:$V$913,17,FALSE)))</f>
        <v>0</v>
      </c>
      <c r="J24" s="48">
        <f>IF((VLOOKUP(A24,[1]BPU_MAJ!$A$2:$V$913,18,FALSE))="",(VLOOKUP(A24,[1]BPU_MAJ!$A$2:$V$913,10,FALSE)),(VLOOKUP(A24,[1]BPU_MAJ!$A$2:$V$913,18,FALSE)))</f>
        <v>1000</v>
      </c>
      <c r="K24" s="48">
        <f>IF((VLOOKUP(A24,[1]BPU_MAJ!$A$2:$V$913,19,FALSE))="",(VLOOKUP(A24,[1]BPU_MAJ!$A$2:$V$913,11,FALSE)),(VLOOKUP(A24,[1]BPU_MAJ!$A$2:$V$913,19,FALSE)))</f>
        <v>5</v>
      </c>
      <c r="L24" s="48">
        <f>IF((VLOOKUP(A24,[1]BPU_MAJ!$A$2:$V$913,20,FALSE))="",(VLOOKUP(A24,[1]BPU_MAJ!$A$2:$V$913,12,FALSE)),(VLOOKUP(A24,[1]BPU_MAJ!$A$2:$V$913,20,FALSE)))</f>
        <v>0</v>
      </c>
      <c r="M24" s="49">
        <f>VLOOKUP(A24,[1]BPU_MAJ!$A$2:$V$913,21,FALSE)</f>
        <v>0</v>
      </c>
      <c r="N24" s="50">
        <f>VLOOKUP(A24,[1]BPU_MAJ!$A$2:$V$913,22,FALSE)</f>
        <v>0</v>
      </c>
      <c r="O24" s="37"/>
    </row>
    <row r="25" spans="1:15" x14ac:dyDescent="0.35">
      <c r="A25" s="45">
        <v>190</v>
      </c>
      <c r="B25" s="44">
        <v>190</v>
      </c>
      <c r="C25" s="10" t="s">
        <v>12</v>
      </c>
      <c r="D25" s="20" t="s">
        <v>47</v>
      </c>
      <c r="E25" s="20" t="s">
        <v>40</v>
      </c>
      <c r="F25" s="12" t="s">
        <v>42</v>
      </c>
      <c r="G25" s="48" t="str">
        <f>IF((VLOOKUP(A25,[1]BPU_MAJ!$A$2:$V$913,15,FALSE))="",(VLOOKUP(A25,[1]BPU_MAJ!$A$2:$V$913,7,FALSE)),(VLOOKUP(A25,[1]BPU_MAJ!$A$2:$V$913,15,FALSE)))</f>
        <v>DD11/DKP</v>
      </c>
      <c r="H25" s="48">
        <f>IF((VLOOKUP(A25,[1]BPU_MAJ!$A$2:$V$913,16,FALSE))="",(VLOOKUP(A25,[1]BPU_MAJ!$A$2:$V$913,8,FALSE)),(VLOOKUP(A25,[1]BPU_MAJ!$A$2:$V$913,16,FALSE)))</f>
        <v>2000</v>
      </c>
      <c r="I25" s="48">
        <f>IF((VLOOKUP(B25,[1]BPU_MAJ!$A$2:$V$913,17,FALSE))="",(VLOOKUP(B25,[1]BPU_MAJ!$A$2:$V$913,9,FALSE)),(VLOOKUP(A25,[1]BPU_MAJ!$A$2:$V$913,17,FALSE)))</f>
        <v>0</v>
      </c>
      <c r="J25" s="48">
        <f>IF((VLOOKUP(A25,[1]BPU_MAJ!$A$2:$V$913,18,FALSE))="",(VLOOKUP(A25,[1]BPU_MAJ!$A$2:$V$913,10,FALSE)),(VLOOKUP(A25,[1]BPU_MAJ!$A$2:$V$913,18,FALSE)))</f>
        <v>1000</v>
      </c>
      <c r="K25" s="48">
        <f>IF((VLOOKUP(A25,[1]BPU_MAJ!$A$2:$V$913,19,FALSE))="",(VLOOKUP(A25,[1]BPU_MAJ!$A$2:$V$913,11,FALSE)),(VLOOKUP(A25,[1]BPU_MAJ!$A$2:$V$913,19,FALSE)))</f>
        <v>10</v>
      </c>
      <c r="L25" s="48">
        <f>IF((VLOOKUP(A25,[1]BPU_MAJ!$A$2:$V$913,20,FALSE))="",(VLOOKUP(A25,[1]BPU_MAJ!$A$2:$V$913,12,FALSE)),(VLOOKUP(A25,[1]BPU_MAJ!$A$2:$V$913,20,FALSE)))</f>
        <v>0</v>
      </c>
      <c r="M25" s="49">
        <f>VLOOKUP(A25,[1]BPU_MAJ!$A$2:$V$913,21,FALSE)</f>
        <v>0</v>
      </c>
      <c r="N25" s="50">
        <f>VLOOKUP(A25,[1]BPU_MAJ!$A$2:$V$913,22,FALSE)</f>
        <v>0</v>
      </c>
      <c r="O25" s="37"/>
    </row>
    <row r="26" spans="1:15" x14ac:dyDescent="0.35">
      <c r="A26" s="45">
        <v>219</v>
      </c>
      <c r="B26" s="44">
        <v>219</v>
      </c>
      <c r="C26" s="10" t="s">
        <v>12</v>
      </c>
      <c r="D26" s="21" t="s">
        <v>50</v>
      </c>
      <c r="E26" s="21" t="s">
        <v>48</v>
      </c>
      <c r="F26" s="12" t="s">
        <v>49</v>
      </c>
      <c r="G26" s="48" t="str">
        <f>IF((VLOOKUP(A26,[1]BPU_MAJ!$A$2:$V$913,15,FALSE))="",(VLOOKUP(A26,[1]BPU_MAJ!$A$2:$V$913,7,FALSE)),(VLOOKUP(A26,[1]BPU_MAJ!$A$2:$V$913,15,FALSE)))</f>
        <v>S235JRH/SOUDE</v>
      </c>
      <c r="H26" s="48">
        <f>IF((VLOOKUP(A26,[1]BPU_MAJ!$A$2:$V$913,16,FALSE))="",(VLOOKUP(A26,[1]BPU_MAJ!$A$2:$V$913,8,FALSE)),(VLOOKUP(A26,[1]BPU_MAJ!$A$2:$V$913,16,FALSE)))</f>
        <v>6000</v>
      </c>
      <c r="I26" s="48">
        <f>IF((VLOOKUP(B26,[1]BPU_MAJ!$A$2:$V$913,17,FALSE))="",(VLOOKUP(B26,[1]BPU_MAJ!$A$2:$V$913,9,FALSE)),(VLOOKUP(A26,[1]BPU_MAJ!$A$2:$V$913,17,FALSE)))</f>
        <v>0</v>
      </c>
      <c r="J26" s="48">
        <f>IF((VLOOKUP(A26,[1]BPU_MAJ!$A$2:$V$913,18,FALSE))="",(VLOOKUP(A26,[1]BPU_MAJ!$A$2:$V$913,10,FALSE)),(VLOOKUP(A26,[1]BPU_MAJ!$A$2:$V$913,18,FALSE)))</f>
        <v>30</v>
      </c>
      <c r="K26" s="48">
        <f>IF((VLOOKUP(A26,[1]BPU_MAJ!$A$2:$V$913,19,FALSE))="",(VLOOKUP(A26,[1]BPU_MAJ!$A$2:$V$913,11,FALSE)),(VLOOKUP(A26,[1]BPU_MAJ!$A$2:$V$913,19,FALSE)))</f>
        <v>2</v>
      </c>
      <c r="L26" s="48">
        <f>IF((VLOOKUP(A26,[1]BPU_MAJ!$A$2:$V$913,20,FALSE))="",(VLOOKUP(A26,[1]BPU_MAJ!$A$2:$V$913,12,FALSE)),(VLOOKUP(A26,[1]BPU_MAJ!$A$2:$V$913,20,FALSE)))</f>
        <v>0</v>
      </c>
      <c r="M26" s="49">
        <f>VLOOKUP(A26,[1]BPU_MAJ!$A$2:$V$913,21,FALSE)</f>
        <v>0</v>
      </c>
      <c r="N26" s="50">
        <f>VLOOKUP(A26,[1]BPU_MAJ!$A$2:$V$913,22,FALSE)</f>
        <v>0</v>
      </c>
      <c r="O26" s="37"/>
    </row>
    <row r="27" spans="1:15" x14ac:dyDescent="0.35">
      <c r="A27" s="45">
        <v>220</v>
      </c>
      <c r="B27" s="44">
        <v>220</v>
      </c>
      <c r="C27" s="10" t="s">
        <v>12</v>
      </c>
      <c r="D27" s="21" t="s">
        <v>51</v>
      </c>
      <c r="E27" s="21" t="s">
        <v>48</v>
      </c>
      <c r="F27" s="12" t="s">
        <v>49</v>
      </c>
      <c r="G27" s="48" t="str">
        <f>IF((VLOOKUP(A27,[1]BPU_MAJ!$A$2:$V$913,15,FALSE))="",(VLOOKUP(A27,[1]BPU_MAJ!$A$2:$V$913,7,FALSE)),(VLOOKUP(A27,[1]BPU_MAJ!$A$2:$V$913,15,FALSE)))</f>
        <v>S235JRH/SOUDE</v>
      </c>
      <c r="H27" s="48">
        <f>IF((VLOOKUP(A27,[1]BPU_MAJ!$A$2:$V$913,16,FALSE))="",(VLOOKUP(A27,[1]BPU_MAJ!$A$2:$V$913,8,FALSE)),(VLOOKUP(A27,[1]BPU_MAJ!$A$2:$V$913,16,FALSE)))</f>
        <v>6000</v>
      </c>
      <c r="I27" s="48">
        <f>IF((VLOOKUP(B27,[1]BPU_MAJ!$A$2:$V$913,17,FALSE))="",(VLOOKUP(B27,[1]BPU_MAJ!$A$2:$V$913,9,FALSE)),(VLOOKUP(A27,[1]BPU_MAJ!$A$2:$V$913,17,FALSE)))</f>
        <v>0</v>
      </c>
      <c r="J27" s="48">
        <f>IF((VLOOKUP(A27,[1]BPU_MAJ!$A$2:$V$913,18,FALSE))="",(VLOOKUP(A27,[1]BPU_MAJ!$A$2:$V$913,10,FALSE)),(VLOOKUP(A27,[1]BPU_MAJ!$A$2:$V$913,18,FALSE)))</f>
        <v>30</v>
      </c>
      <c r="K27" s="48">
        <f>IF((VLOOKUP(A27,[1]BPU_MAJ!$A$2:$V$913,19,FALSE))="",(VLOOKUP(A27,[1]BPU_MAJ!$A$2:$V$913,11,FALSE)),(VLOOKUP(A27,[1]BPU_MAJ!$A$2:$V$913,19,FALSE)))</f>
        <v>3</v>
      </c>
      <c r="L27" s="48">
        <f>IF((VLOOKUP(A27,[1]BPU_MAJ!$A$2:$V$913,20,FALSE))="",(VLOOKUP(A27,[1]BPU_MAJ!$A$2:$V$913,12,FALSE)),(VLOOKUP(A27,[1]BPU_MAJ!$A$2:$V$913,20,FALSE)))</f>
        <v>0</v>
      </c>
      <c r="M27" s="49">
        <f>VLOOKUP(A27,[1]BPU_MAJ!$A$2:$V$913,21,FALSE)</f>
        <v>0</v>
      </c>
      <c r="N27" s="50">
        <f>VLOOKUP(A27,[1]BPU_MAJ!$A$2:$V$913,22,FALSE)</f>
        <v>0</v>
      </c>
      <c r="O27" s="37"/>
    </row>
    <row r="28" spans="1:15" x14ac:dyDescent="0.35">
      <c r="A28" s="45">
        <v>223</v>
      </c>
      <c r="B28" s="44">
        <v>223</v>
      </c>
      <c r="C28" s="10" t="s">
        <v>12</v>
      </c>
      <c r="D28" s="21" t="s">
        <v>52</v>
      </c>
      <c r="E28" s="21" t="s">
        <v>48</v>
      </c>
      <c r="F28" s="12" t="s">
        <v>49</v>
      </c>
      <c r="G28" s="48" t="str">
        <f>IF((VLOOKUP(A28,[1]BPU_MAJ!$A$2:$V$913,15,FALSE))="",(VLOOKUP(A28,[1]BPU_MAJ!$A$2:$V$913,7,FALSE)),(VLOOKUP(A28,[1]BPU_MAJ!$A$2:$V$913,15,FALSE)))</f>
        <v>S235JRG/SOUDE</v>
      </c>
      <c r="H28" s="48">
        <f>IF((VLOOKUP(A28,[1]BPU_MAJ!$A$2:$V$913,16,FALSE))="",(VLOOKUP(A28,[1]BPU_MAJ!$A$2:$V$913,8,FALSE)),(VLOOKUP(A28,[1]BPU_MAJ!$A$2:$V$913,16,FALSE)))</f>
        <v>6000</v>
      </c>
      <c r="I28" s="48">
        <f>IF((VLOOKUP(B28,[1]BPU_MAJ!$A$2:$V$913,17,FALSE))="",(VLOOKUP(B28,[1]BPU_MAJ!$A$2:$V$913,9,FALSE)),(VLOOKUP(A28,[1]BPU_MAJ!$A$2:$V$913,17,FALSE)))</f>
        <v>0</v>
      </c>
      <c r="J28" s="48">
        <f>IF((VLOOKUP(A28,[1]BPU_MAJ!$A$2:$V$913,18,FALSE))="",(VLOOKUP(A28,[1]BPU_MAJ!$A$2:$V$913,10,FALSE)),(VLOOKUP(A28,[1]BPU_MAJ!$A$2:$V$913,18,FALSE)))</f>
        <v>35</v>
      </c>
      <c r="K28" s="48">
        <f>IF((VLOOKUP(A28,[1]BPU_MAJ!$A$2:$V$913,19,FALSE))="",(VLOOKUP(A28,[1]BPU_MAJ!$A$2:$V$913,11,FALSE)),(VLOOKUP(A28,[1]BPU_MAJ!$A$2:$V$913,19,FALSE)))</f>
        <v>3</v>
      </c>
      <c r="L28" s="48">
        <f>IF((VLOOKUP(A28,[1]BPU_MAJ!$A$2:$V$913,20,FALSE))="",(VLOOKUP(A28,[1]BPU_MAJ!$A$2:$V$913,12,FALSE)),(VLOOKUP(A28,[1]BPU_MAJ!$A$2:$V$913,20,FALSE)))</f>
        <v>0</v>
      </c>
      <c r="M28" s="49">
        <f>VLOOKUP(A28,[1]BPU_MAJ!$A$2:$V$913,21,FALSE)</f>
        <v>0</v>
      </c>
      <c r="N28" s="50">
        <f>VLOOKUP(A28,[1]BPU_MAJ!$A$2:$V$913,22,FALSE)</f>
        <v>0</v>
      </c>
      <c r="O28" s="37"/>
    </row>
    <row r="29" spans="1:15" x14ac:dyDescent="0.35">
      <c r="A29" s="45">
        <v>225</v>
      </c>
      <c r="B29" s="44">
        <v>225</v>
      </c>
      <c r="C29" s="10" t="s">
        <v>12</v>
      </c>
      <c r="D29" s="21" t="s">
        <v>53</v>
      </c>
      <c r="E29" s="21" t="s">
        <v>48</v>
      </c>
      <c r="F29" s="12" t="s">
        <v>49</v>
      </c>
      <c r="G29" s="48" t="str">
        <f>IF((VLOOKUP(A29,[1]BPU_MAJ!$A$2:$V$913,15,FALSE))="",(VLOOKUP(A29,[1]BPU_MAJ!$A$2:$V$913,7,FALSE)),(VLOOKUP(A29,[1]BPU_MAJ!$A$2:$V$913,15,FALSE)))</f>
        <v>S235JRH/SOUDE</v>
      </c>
      <c r="H29" s="48">
        <f>IF((VLOOKUP(A29,[1]BPU_MAJ!$A$2:$V$913,16,FALSE))="",(VLOOKUP(A29,[1]BPU_MAJ!$A$2:$V$913,8,FALSE)),(VLOOKUP(A29,[1]BPU_MAJ!$A$2:$V$913,16,FALSE)))</f>
        <v>6000</v>
      </c>
      <c r="I29" s="48">
        <f>IF((VLOOKUP(B29,[1]BPU_MAJ!$A$2:$V$913,17,FALSE))="",(VLOOKUP(B29,[1]BPU_MAJ!$A$2:$V$913,9,FALSE)),(VLOOKUP(A29,[1]BPU_MAJ!$A$2:$V$913,17,FALSE)))</f>
        <v>0</v>
      </c>
      <c r="J29" s="48">
        <f>IF((VLOOKUP(A29,[1]BPU_MAJ!$A$2:$V$913,18,FALSE))="",(VLOOKUP(A29,[1]BPU_MAJ!$A$2:$V$913,10,FALSE)),(VLOOKUP(A29,[1]BPU_MAJ!$A$2:$V$913,18,FALSE)))</f>
        <v>40</v>
      </c>
      <c r="K29" s="48">
        <f>IF((VLOOKUP(A29,[1]BPU_MAJ!$A$2:$V$913,19,FALSE))="",(VLOOKUP(A29,[1]BPU_MAJ!$A$2:$V$913,11,FALSE)),(VLOOKUP(A29,[1]BPU_MAJ!$A$2:$V$913,19,FALSE)))</f>
        <v>2</v>
      </c>
      <c r="L29" s="48">
        <f>IF((VLOOKUP(A29,[1]BPU_MAJ!$A$2:$V$913,20,FALSE))="",(VLOOKUP(A29,[1]BPU_MAJ!$A$2:$V$913,12,FALSE)),(VLOOKUP(A29,[1]BPU_MAJ!$A$2:$V$913,20,FALSE)))</f>
        <v>0</v>
      </c>
      <c r="M29" s="49">
        <f>VLOOKUP(A29,[1]BPU_MAJ!$A$2:$V$913,21,FALSE)</f>
        <v>0</v>
      </c>
      <c r="N29" s="50">
        <f>VLOOKUP(A29,[1]BPU_MAJ!$A$2:$V$913,22,FALSE)</f>
        <v>0</v>
      </c>
      <c r="O29" s="37"/>
    </row>
    <row r="30" spans="1:15" ht="15.65" customHeight="1" x14ac:dyDescent="0.35">
      <c r="A30" s="45">
        <v>230</v>
      </c>
      <c r="B30" s="44">
        <v>230</v>
      </c>
      <c r="C30" s="10" t="s">
        <v>12</v>
      </c>
      <c r="D30" s="21" t="s">
        <v>54</v>
      </c>
      <c r="E30" s="21" t="s">
        <v>48</v>
      </c>
      <c r="F30" s="12" t="s">
        <v>49</v>
      </c>
      <c r="G30" s="48" t="str">
        <f>IF((VLOOKUP(A30,[1]BPU_MAJ!$A$2:$V$913,15,FALSE))="",(VLOOKUP(A30,[1]BPU_MAJ!$A$2:$V$913,7,FALSE)),(VLOOKUP(A30,[1]BPU_MAJ!$A$2:$V$913,15,FALSE)))</f>
        <v>S235JRH/SOUDE</v>
      </c>
      <c r="H30" s="48">
        <f>IF((VLOOKUP(A30,[1]BPU_MAJ!$A$2:$V$913,16,FALSE))="",(VLOOKUP(A30,[1]BPU_MAJ!$A$2:$V$913,8,FALSE)),(VLOOKUP(A30,[1]BPU_MAJ!$A$2:$V$913,16,FALSE)))</f>
        <v>6000</v>
      </c>
      <c r="I30" s="48">
        <f>IF((VLOOKUP(B30,[1]BPU_MAJ!$A$2:$V$913,17,FALSE))="",(VLOOKUP(B30,[1]BPU_MAJ!$A$2:$V$913,9,FALSE)),(VLOOKUP(A30,[1]BPU_MAJ!$A$2:$V$913,17,FALSE)))</f>
        <v>0</v>
      </c>
      <c r="J30" s="48">
        <f>IF((VLOOKUP(A30,[1]BPU_MAJ!$A$2:$V$913,18,FALSE))="",(VLOOKUP(A30,[1]BPU_MAJ!$A$2:$V$913,10,FALSE)),(VLOOKUP(A30,[1]BPU_MAJ!$A$2:$V$913,18,FALSE)))</f>
        <v>50</v>
      </c>
      <c r="K30" s="48">
        <f>IF((VLOOKUP(A30,[1]BPU_MAJ!$A$2:$V$913,19,FALSE))="",(VLOOKUP(A30,[1]BPU_MAJ!$A$2:$V$913,11,FALSE)),(VLOOKUP(A30,[1]BPU_MAJ!$A$2:$V$913,19,FALSE)))</f>
        <v>3</v>
      </c>
      <c r="L30" s="48">
        <f>IF((VLOOKUP(A30,[1]BPU_MAJ!$A$2:$V$913,20,FALSE))="",(VLOOKUP(A30,[1]BPU_MAJ!$A$2:$V$913,12,FALSE)),(VLOOKUP(A30,[1]BPU_MAJ!$A$2:$V$913,20,FALSE)))</f>
        <v>0</v>
      </c>
      <c r="M30" s="49">
        <f>VLOOKUP(A30,[1]BPU_MAJ!$A$2:$V$913,21,FALSE)</f>
        <v>0</v>
      </c>
      <c r="N30" s="50">
        <f>VLOOKUP(A30,[1]BPU_MAJ!$A$2:$V$913,22,FALSE)</f>
        <v>0</v>
      </c>
      <c r="O30" s="37"/>
    </row>
    <row r="31" spans="1:15" x14ac:dyDescent="0.35">
      <c r="A31" s="45">
        <v>231</v>
      </c>
      <c r="B31" s="44">
        <v>231</v>
      </c>
      <c r="C31" s="10" t="s">
        <v>12</v>
      </c>
      <c r="D31" s="21" t="s">
        <v>55</v>
      </c>
      <c r="E31" s="21" t="s">
        <v>48</v>
      </c>
      <c r="F31" s="12" t="s">
        <v>49</v>
      </c>
      <c r="G31" s="48" t="str">
        <f>IF((VLOOKUP(A31,[1]BPU_MAJ!$A$2:$V$913,15,FALSE))="",(VLOOKUP(A31,[1]BPU_MAJ!$A$2:$V$913,7,FALSE)),(VLOOKUP(A31,[1]BPU_MAJ!$A$2:$V$913,15,FALSE)))</f>
        <v>S235JRH/SOUDE</v>
      </c>
      <c r="H31" s="48">
        <f>IF((VLOOKUP(A31,[1]BPU_MAJ!$A$2:$V$913,16,FALSE))="",(VLOOKUP(A31,[1]BPU_MAJ!$A$2:$V$913,8,FALSE)),(VLOOKUP(A31,[1]BPU_MAJ!$A$2:$V$913,16,FALSE)))</f>
        <v>6000</v>
      </c>
      <c r="I31" s="48">
        <f>IF((VLOOKUP(B31,[1]BPU_MAJ!$A$2:$V$913,17,FALSE))="",(VLOOKUP(B31,[1]BPU_MAJ!$A$2:$V$913,9,FALSE)),(VLOOKUP(A31,[1]BPU_MAJ!$A$2:$V$913,17,FALSE)))</f>
        <v>0</v>
      </c>
      <c r="J31" s="48">
        <f>IF((VLOOKUP(A31,[1]BPU_MAJ!$A$2:$V$913,18,FALSE))="",(VLOOKUP(A31,[1]BPU_MAJ!$A$2:$V$913,10,FALSE)),(VLOOKUP(A31,[1]BPU_MAJ!$A$2:$V$913,18,FALSE)))</f>
        <v>50</v>
      </c>
      <c r="K31" s="48">
        <f>IF((VLOOKUP(A31,[1]BPU_MAJ!$A$2:$V$913,19,FALSE))="",(VLOOKUP(A31,[1]BPU_MAJ!$A$2:$V$913,11,FALSE)),(VLOOKUP(A31,[1]BPU_MAJ!$A$2:$V$913,19,FALSE)))</f>
        <v>4</v>
      </c>
      <c r="L31" s="48">
        <f>IF((VLOOKUP(A31,[1]BPU_MAJ!$A$2:$V$913,20,FALSE))="",(VLOOKUP(A31,[1]BPU_MAJ!$A$2:$V$913,12,FALSE)),(VLOOKUP(A31,[1]BPU_MAJ!$A$2:$V$913,20,FALSE)))</f>
        <v>0</v>
      </c>
      <c r="M31" s="49">
        <f>VLOOKUP(A31,[1]BPU_MAJ!$A$2:$V$913,21,FALSE)</f>
        <v>0</v>
      </c>
      <c r="N31" s="50">
        <f>VLOOKUP(A31,[1]BPU_MAJ!$A$2:$V$913,22,FALSE)</f>
        <v>0</v>
      </c>
      <c r="O31" s="37"/>
    </row>
    <row r="32" spans="1:15" x14ac:dyDescent="0.35">
      <c r="A32" s="45">
        <v>238</v>
      </c>
      <c r="B32" s="44">
        <v>238</v>
      </c>
      <c r="C32" s="10" t="s">
        <v>12</v>
      </c>
      <c r="D32" s="21" t="s">
        <v>57</v>
      </c>
      <c r="E32" s="21" t="s">
        <v>48</v>
      </c>
      <c r="F32" s="12" t="s">
        <v>49</v>
      </c>
      <c r="G32" s="48" t="str">
        <f>IF((VLOOKUP(A32,[1]BPU_MAJ!$A$2:$V$913,15,FALSE))="",(VLOOKUP(A32,[1]BPU_MAJ!$A$2:$V$913,7,FALSE)),(VLOOKUP(A32,[1]BPU_MAJ!$A$2:$V$913,15,FALSE)))</f>
        <v>S235JRH/SOUDE</v>
      </c>
      <c r="H32" s="48" t="str">
        <f>IF((VLOOKUP(A32,[1]BPU_MAJ!$A$2:$V$913,16,FALSE))="",(VLOOKUP(A32,[1]BPU_MAJ!$A$2:$V$913,8,FALSE)),(VLOOKUP(A32,[1]BPU_MAJ!$A$2:$V$913,16,FALSE)))</f>
        <v>6000</v>
      </c>
      <c r="I32" s="48">
        <f>IF((VLOOKUP(B32,[1]BPU_MAJ!$A$2:$V$913,17,FALSE))="",(VLOOKUP(B32,[1]BPU_MAJ!$A$2:$V$913,9,FALSE)),(VLOOKUP(A32,[1]BPU_MAJ!$A$2:$V$913,17,FALSE)))</f>
        <v>0</v>
      </c>
      <c r="J32" s="48" t="str">
        <f>IF((VLOOKUP(A32,[1]BPU_MAJ!$A$2:$V$913,18,FALSE))="",(VLOOKUP(A32,[1]BPU_MAJ!$A$2:$V$913,10,FALSE)),(VLOOKUP(A32,[1]BPU_MAJ!$A$2:$V$913,18,FALSE)))</f>
        <v>90</v>
      </c>
      <c r="K32" s="48" t="str">
        <f>IF((VLOOKUP(A32,[1]BPU_MAJ!$A$2:$V$913,19,FALSE))="",(VLOOKUP(A32,[1]BPU_MAJ!$A$2:$V$913,11,FALSE)),(VLOOKUP(A32,[1]BPU_MAJ!$A$2:$V$913,19,FALSE)))</f>
        <v>4</v>
      </c>
      <c r="L32" s="48">
        <f>IF((VLOOKUP(A32,[1]BPU_MAJ!$A$2:$V$913,20,FALSE))="",(VLOOKUP(A32,[1]BPU_MAJ!$A$2:$V$913,12,FALSE)),(VLOOKUP(A32,[1]BPU_MAJ!$A$2:$V$913,20,FALSE)))</f>
        <v>0</v>
      </c>
      <c r="M32" s="49">
        <f>VLOOKUP(A32,[1]BPU_MAJ!$A$2:$V$913,21,FALSE)</f>
        <v>0</v>
      </c>
      <c r="N32" s="50">
        <f>VLOOKUP(A32,[1]BPU_MAJ!$A$2:$V$913,22,FALSE)</f>
        <v>0</v>
      </c>
      <c r="O32" s="37"/>
    </row>
    <row r="33" spans="1:15" s="13" customFormat="1" ht="15" x14ac:dyDescent="0.3">
      <c r="A33" s="45">
        <v>250</v>
      </c>
      <c r="B33" s="44">
        <v>250</v>
      </c>
      <c r="C33" s="10" t="s">
        <v>12</v>
      </c>
      <c r="D33" s="21" t="s">
        <v>59</v>
      </c>
      <c r="E33" s="21" t="s">
        <v>48</v>
      </c>
      <c r="F33" s="12" t="s">
        <v>58</v>
      </c>
      <c r="G33" s="48" t="str">
        <f>IF((VLOOKUP(A33,[1]BPU_MAJ!$A$2:$V$913,15,FALSE))="",(VLOOKUP(A33,[1]BPU_MAJ!$A$2:$V$913,7,FALSE)),(VLOOKUP(A33,[1]BPU_MAJ!$A$2:$V$913,15,FALSE)))</f>
        <v>S235JRG/SOUDE</v>
      </c>
      <c r="H33" s="48">
        <f>IF((VLOOKUP(A33,[1]BPU_MAJ!$A$2:$V$913,16,FALSE))="",(VLOOKUP(A33,[1]BPU_MAJ!$A$2:$V$913,8,FALSE)),(VLOOKUP(A33,[1]BPU_MAJ!$A$2:$V$913,16,FALSE)))</f>
        <v>6000</v>
      </c>
      <c r="I33" s="48">
        <f>IF((VLOOKUP(B33,[1]BPU_MAJ!$A$2:$V$913,17,FALSE))="",(VLOOKUP(B33,[1]BPU_MAJ!$A$2:$V$913,9,FALSE)),(VLOOKUP(A33,[1]BPU_MAJ!$A$2:$V$913,17,FALSE)))</f>
        <v>30</v>
      </c>
      <c r="J33" s="48">
        <f>IF((VLOOKUP(A33,[1]BPU_MAJ!$A$2:$V$913,18,FALSE))="",(VLOOKUP(A33,[1]BPU_MAJ!$A$2:$V$913,10,FALSE)),(VLOOKUP(A33,[1]BPU_MAJ!$A$2:$V$913,18,FALSE)))</f>
        <v>50</v>
      </c>
      <c r="K33" s="48">
        <f>IF((VLOOKUP(A33,[1]BPU_MAJ!$A$2:$V$913,19,FALSE))="",(VLOOKUP(A33,[1]BPU_MAJ!$A$2:$V$913,11,FALSE)),(VLOOKUP(A33,[1]BPU_MAJ!$A$2:$V$913,19,FALSE)))</f>
        <v>3</v>
      </c>
      <c r="L33" s="48">
        <f>IF((VLOOKUP(A33,[1]BPU_MAJ!$A$2:$V$913,20,FALSE))="",(VLOOKUP(A33,[1]BPU_MAJ!$A$2:$V$913,12,FALSE)),(VLOOKUP(A33,[1]BPU_MAJ!$A$2:$V$913,20,FALSE)))</f>
        <v>0</v>
      </c>
      <c r="M33" s="49">
        <f>VLOOKUP(A33,[1]BPU_MAJ!$A$2:$V$913,21,FALSE)</f>
        <v>0</v>
      </c>
      <c r="N33" s="50">
        <f>VLOOKUP(A33,[1]BPU_MAJ!$A$2:$V$913,22,FALSE)</f>
        <v>0</v>
      </c>
      <c r="O33" s="37"/>
    </row>
    <row r="34" spans="1:15" s="13" customFormat="1" ht="15" x14ac:dyDescent="0.3">
      <c r="A34" s="45">
        <v>251</v>
      </c>
      <c r="B34" s="44">
        <v>251</v>
      </c>
      <c r="C34" s="10" t="s">
        <v>12</v>
      </c>
      <c r="D34" s="21" t="s">
        <v>60</v>
      </c>
      <c r="E34" s="21" t="s">
        <v>48</v>
      </c>
      <c r="F34" s="12" t="s">
        <v>58</v>
      </c>
      <c r="G34" s="48" t="str">
        <f>IF((VLOOKUP(A34,[1]BPU_MAJ!$A$2:$V$913,15,FALSE))="",(VLOOKUP(A34,[1]BPU_MAJ!$A$2:$V$913,7,FALSE)),(VLOOKUP(A34,[1]BPU_MAJ!$A$2:$V$913,15,FALSE)))</f>
        <v>S235JRG/SOUDE</v>
      </c>
      <c r="H34" s="48">
        <f>IF((VLOOKUP(A34,[1]BPU_MAJ!$A$2:$V$913,16,FALSE))="",(VLOOKUP(A34,[1]BPU_MAJ!$A$2:$V$913,8,FALSE)),(VLOOKUP(A34,[1]BPU_MAJ!$A$2:$V$913,16,FALSE)))</f>
        <v>6000</v>
      </c>
      <c r="I34" s="48" t="str">
        <f>IF((VLOOKUP(B34,[1]BPU_MAJ!$A$2:$V$913,17,FALSE))="",(VLOOKUP(B34,[1]BPU_MAJ!$A$2:$V$913,9,FALSE)),(VLOOKUP(A34,[1]BPU_MAJ!$A$2:$V$913,17,FALSE)))</f>
        <v>30</v>
      </c>
      <c r="J34" s="48" t="str">
        <f>IF((VLOOKUP(A34,[1]BPU_MAJ!$A$2:$V$913,18,FALSE))="",(VLOOKUP(A34,[1]BPU_MAJ!$A$2:$V$913,10,FALSE)),(VLOOKUP(A34,[1]BPU_MAJ!$A$2:$V$913,18,FALSE)))</f>
        <v>50</v>
      </c>
      <c r="K34" s="48" t="str">
        <f>IF((VLOOKUP(A34,[1]BPU_MAJ!$A$2:$V$913,19,FALSE))="",(VLOOKUP(A34,[1]BPU_MAJ!$A$2:$V$913,11,FALSE)),(VLOOKUP(A34,[1]BPU_MAJ!$A$2:$V$913,19,FALSE)))</f>
        <v>4</v>
      </c>
      <c r="L34" s="48">
        <f>IF((VLOOKUP(A34,[1]BPU_MAJ!$A$2:$V$913,20,FALSE))="",(VLOOKUP(A34,[1]BPU_MAJ!$A$2:$V$913,12,FALSE)),(VLOOKUP(A34,[1]BPU_MAJ!$A$2:$V$913,20,FALSE)))</f>
        <v>0</v>
      </c>
      <c r="M34" s="49">
        <f>VLOOKUP(A34,[1]BPU_MAJ!$A$2:$V$913,21,FALSE)</f>
        <v>0</v>
      </c>
      <c r="N34" s="50">
        <f>VLOOKUP(A34,[1]BPU_MAJ!$A$2:$V$913,22,FALSE)</f>
        <v>0</v>
      </c>
      <c r="O34" s="37"/>
    </row>
    <row r="35" spans="1:15" s="13" customFormat="1" ht="15" x14ac:dyDescent="0.3">
      <c r="A35" s="45">
        <v>255</v>
      </c>
      <c r="B35" s="44">
        <v>255</v>
      </c>
      <c r="C35" s="10" t="s">
        <v>12</v>
      </c>
      <c r="D35" s="21" t="s">
        <v>61</v>
      </c>
      <c r="E35" s="21" t="s">
        <v>48</v>
      </c>
      <c r="F35" s="12" t="s">
        <v>58</v>
      </c>
      <c r="G35" s="48" t="str">
        <f>IF((VLOOKUP(A35,[1]BPU_MAJ!$A$2:$V$913,15,FALSE))="",(VLOOKUP(A35,[1]BPU_MAJ!$A$2:$V$913,7,FALSE)),(VLOOKUP(A35,[1]BPU_MAJ!$A$2:$V$913,15,FALSE)))</f>
        <v>S235JRG/SOUDE</v>
      </c>
      <c r="H35" s="48" t="str">
        <f>IF((VLOOKUP(A35,[1]BPU_MAJ!$A$2:$V$913,16,FALSE))="",(VLOOKUP(A35,[1]BPU_MAJ!$A$2:$V$913,8,FALSE)),(VLOOKUP(A35,[1]BPU_MAJ!$A$2:$V$913,16,FALSE)))</f>
        <v>6000</v>
      </c>
      <c r="I35" s="48">
        <f>IF((VLOOKUP(B35,[1]BPU_MAJ!$A$2:$V$913,17,FALSE))="",(VLOOKUP(B35,[1]BPU_MAJ!$A$2:$V$913,9,FALSE)),(VLOOKUP(A35,[1]BPU_MAJ!$A$2:$V$913,17,FALSE)))</f>
        <v>40</v>
      </c>
      <c r="J35" s="48">
        <f>IF((VLOOKUP(A35,[1]BPU_MAJ!$A$2:$V$913,18,FALSE))="",(VLOOKUP(A35,[1]BPU_MAJ!$A$2:$V$913,10,FALSE)),(VLOOKUP(A35,[1]BPU_MAJ!$A$2:$V$913,18,FALSE)))</f>
        <v>60</v>
      </c>
      <c r="K35" s="48">
        <f>IF((VLOOKUP(A35,[1]BPU_MAJ!$A$2:$V$913,19,FALSE))="",(VLOOKUP(A35,[1]BPU_MAJ!$A$2:$V$913,11,FALSE)),(VLOOKUP(A35,[1]BPU_MAJ!$A$2:$V$913,19,FALSE)))</f>
        <v>4</v>
      </c>
      <c r="L35" s="48">
        <f>IF((VLOOKUP(A35,[1]BPU_MAJ!$A$2:$V$913,20,FALSE))="",(VLOOKUP(A35,[1]BPU_MAJ!$A$2:$V$913,12,FALSE)),(VLOOKUP(A35,[1]BPU_MAJ!$A$2:$V$913,20,FALSE)))</f>
        <v>0</v>
      </c>
      <c r="M35" s="49">
        <f>VLOOKUP(A35,[1]BPU_MAJ!$A$2:$V$913,21,FALSE)</f>
        <v>0</v>
      </c>
      <c r="N35" s="50">
        <f>VLOOKUP(A35,[1]BPU_MAJ!$A$2:$V$913,22,FALSE)</f>
        <v>0</v>
      </c>
      <c r="O35" s="37"/>
    </row>
    <row r="36" spans="1:15" s="13" customFormat="1" ht="15" x14ac:dyDescent="0.3">
      <c r="A36" s="45">
        <v>260</v>
      </c>
      <c r="B36" s="44">
        <v>260</v>
      </c>
      <c r="C36" s="10" t="s">
        <v>12</v>
      </c>
      <c r="D36" s="22" t="s">
        <v>62</v>
      </c>
      <c r="E36" s="21" t="s">
        <v>48</v>
      </c>
      <c r="F36" s="12" t="s">
        <v>58</v>
      </c>
      <c r="G36" s="48" t="str">
        <f>IF((VLOOKUP(A36,[1]BPU_MAJ!$A$2:$V$913,15,FALSE))="",(VLOOKUP(A36,[1]BPU_MAJ!$A$2:$V$913,7,FALSE)),(VLOOKUP(A36,[1]BPU_MAJ!$A$2:$V$913,15,FALSE)))</f>
        <v>S235JRH/SOUDE</v>
      </c>
      <c r="H36" s="48">
        <f>IF((VLOOKUP(A36,[1]BPU_MAJ!$A$2:$V$913,16,FALSE))="",(VLOOKUP(A36,[1]BPU_MAJ!$A$2:$V$913,8,FALSE)),(VLOOKUP(A36,[1]BPU_MAJ!$A$2:$V$913,16,FALSE)))</f>
        <v>6000</v>
      </c>
      <c r="I36" s="48">
        <f>IF((VLOOKUP(B36,[1]BPU_MAJ!$A$2:$V$913,17,FALSE))="",(VLOOKUP(B36,[1]BPU_MAJ!$A$2:$V$913,9,FALSE)),(VLOOKUP(A36,[1]BPU_MAJ!$A$2:$V$913,17,FALSE)))</f>
        <v>50</v>
      </c>
      <c r="J36" s="48">
        <f>IF((VLOOKUP(A36,[1]BPU_MAJ!$A$2:$V$913,18,FALSE))="",(VLOOKUP(A36,[1]BPU_MAJ!$A$2:$V$913,10,FALSE)),(VLOOKUP(A36,[1]BPU_MAJ!$A$2:$V$913,18,FALSE)))</f>
        <v>80</v>
      </c>
      <c r="K36" s="48">
        <f>IF((VLOOKUP(A36,[1]BPU_MAJ!$A$2:$V$913,19,FALSE))="",(VLOOKUP(A36,[1]BPU_MAJ!$A$2:$V$913,11,FALSE)),(VLOOKUP(A36,[1]BPU_MAJ!$A$2:$V$913,19,FALSE)))</f>
        <v>5</v>
      </c>
      <c r="L36" s="48">
        <f>IF((VLOOKUP(A36,[1]BPU_MAJ!$A$2:$V$913,20,FALSE))="",(VLOOKUP(A36,[1]BPU_MAJ!$A$2:$V$913,12,FALSE)),(VLOOKUP(A36,[1]BPU_MAJ!$A$2:$V$913,20,FALSE)))</f>
        <v>0</v>
      </c>
      <c r="M36" s="49">
        <f>VLOOKUP(A36,[1]BPU_MAJ!$A$2:$V$913,21,FALSE)</f>
        <v>0</v>
      </c>
      <c r="N36" s="50">
        <f>VLOOKUP(A36,[1]BPU_MAJ!$A$2:$V$913,22,FALSE)</f>
        <v>0</v>
      </c>
      <c r="O36" s="37"/>
    </row>
    <row r="37" spans="1:15" s="13" customFormat="1" ht="15" x14ac:dyDescent="0.3">
      <c r="A37" s="45">
        <v>263</v>
      </c>
      <c r="B37" s="44">
        <v>263</v>
      </c>
      <c r="C37" s="10" t="s">
        <v>12</v>
      </c>
      <c r="D37" s="21" t="s">
        <v>63</v>
      </c>
      <c r="E37" s="21" t="s">
        <v>48</v>
      </c>
      <c r="F37" s="12" t="s">
        <v>58</v>
      </c>
      <c r="G37" s="48" t="str">
        <f>IF((VLOOKUP(A37,[1]BPU_MAJ!$A$2:$V$913,15,FALSE))="",(VLOOKUP(A37,[1]BPU_MAJ!$A$2:$V$913,7,FALSE)),(VLOOKUP(A37,[1]BPU_MAJ!$A$2:$V$913,15,FALSE)))</f>
        <v>S235JRH/SOUDE</v>
      </c>
      <c r="H37" s="48">
        <f>IF((VLOOKUP(A37,[1]BPU_MAJ!$A$2:$V$913,16,FALSE))="",(VLOOKUP(A37,[1]BPU_MAJ!$A$2:$V$913,8,FALSE)),(VLOOKUP(A37,[1]BPU_MAJ!$A$2:$V$913,16,FALSE)))</f>
        <v>6000</v>
      </c>
      <c r="I37" s="48">
        <f>IF((VLOOKUP(B37,[1]BPU_MAJ!$A$2:$V$913,17,FALSE))="",(VLOOKUP(B37,[1]BPU_MAJ!$A$2:$V$913,9,FALSE)),(VLOOKUP(A37,[1]BPU_MAJ!$A$2:$V$913,17,FALSE)))</f>
        <v>50</v>
      </c>
      <c r="J37" s="48">
        <f>IF((VLOOKUP(A37,[1]BPU_MAJ!$A$2:$V$913,18,FALSE))="",(VLOOKUP(A37,[1]BPU_MAJ!$A$2:$V$913,10,FALSE)),(VLOOKUP(A37,[1]BPU_MAJ!$A$2:$V$913,18,FALSE)))</f>
        <v>100</v>
      </c>
      <c r="K37" s="48">
        <f>IF((VLOOKUP(A37,[1]BPU_MAJ!$A$2:$V$913,19,FALSE))="",(VLOOKUP(A37,[1]BPU_MAJ!$A$2:$V$913,11,FALSE)),(VLOOKUP(A37,[1]BPU_MAJ!$A$2:$V$913,19,FALSE)))</f>
        <v>5</v>
      </c>
      <c r="L37" s="48">
        <f>IF((VLOOKUP(A37,[1]BPU_MAJ!$A$2:$V$913,20,FALSE))="",(VLOOKUP(A37,[1]BPU_MAJ!$A$2:$V$913,12,FALSE)),(VLOOKUP(A37,[1]BPU_MAJ!$A$2:$V$913,20,FALSE)))</f>
        <v>0</v>
      </c>
      <c r="M37" s="49">
        <f>VLOOKUP(A37,[1]BPU_MAJ!$A$2:$V$913,21,FALSE)</f>
        <v>0</v>
      </c>
      <c r="N37" s="50">
        <f>VLOOKUP(A37,[1]BPU_MAJ!$A$2:$V$913,22,FALSE)</f>
        <v>0</v>
      </c>
      <c r="O37" s="37"/>
    </row>
    <row r="38" spans="1:15" s="13" customFormat="1" ht="15" x14ac:dyDescent="0.3">
      <c r="A38" s="45">
        <v>271</v>
      </c>
      <c r="B38" s="44">
        <v>271</v>
      </c>
      <c r="C38" s="10" t="s">
        <v>12</v>
      </c>
      <c r="D38" s="22" t="s">
        <v>64</v>
      </c>
      <c r="E38" s="21" t="s">
        <v>48</v>
      </c>
      <c r="F38" s="12" t="s">
        <v>58</v>
      </c>
      <c r="G38" s="48" t="str">
        <f>IF((VLOOKUP(A38,[1]BPU_MAJ!$A$2:$V$913,15,FALSE))="",(VLOOKUP(A38,[1]BPU_MAJ!$A$2:$V$913,7,FALSE)),(VLOOKUP(A38,[1]BPU_MAJ!$A$2:$V$913,15,FALSE)))</f>
        <v>S235JRH/SOUDE</v>
      </c>
      <c r="H38" s="48">
        <f>IF((VLOOKUP(A38,[1]BPU_MAJ!$A$2:$V$913,16,FALSE))="",(VLOOKUP(A38,[1]BPU_MAJ!$A$2:$V$913,8,FALSE)),(VLOOKUP(A38,[1]BPU_MAJ!$A$2:$V$913,16,FALSE)))</f>
        <v>6000</v>
      </c>
      <c r="I38" s="48">
        <f>IF((VLOOKUP(B38,[1]BPU_MAJ!$A$2:$V$913,17,FALSE))="",(VLOOKUP(B38,[1]BPU_MAJ!$A$2:$V$913,9,FALSE)),(VLOOKUP(A38,[1]BPU_MAJ!$A$2:$V$913,17,FALSE)))</f>
        <v>100</v>
      </c>
      <c r="J38" s="48">
        <f>IF((VLOOKUP(A38,[1]BPU_MAJ!$A$2:$V$913,18,FALSE))="",(VLOOKUP(A38,[1]BPU_MAJ!$A$2:$V$913,10,FALSE)),(VLOOKUP(A38,[1]BPU_MAJ!$A$2:$V$913,18,FALSE)))</f>
        <v>200</v>
      </c>
      <c r="K38" s="48">
        <f>IF((VLOOKUP(A38,[1]BPU_MAJ!$A$2:$V$913,19,FALSE))="",(VLOOKUP(A38,[1]BPU_MAJ!$A$2:$V$913,11,FALSE)),(VLOOKUP(A38,[1]BPU_MAJ!$A$2:$V$913,19,FALSE)))</f>
        <v>6</v>
      </c>
      <c r="L38" s="48">
        <f>IF((VLOOKUP(A38,[1]BPU_MAJ!$A$2:$V$913,20,FALSE))="",(VLOOKUP(A38,[1]BPU_MAJ!$A$2:$V$913,12,FALSE)),(VLOOKUP(A38,[1]BPU_MAJ!$A$2:$V$913,20,FALSE)))</f>
        <v>0</v>
      </c>
      <c r="M38" s="49">
        <f>VLOOKUP(A38,[1]BPU_MAJ!$A$2:$V$913,21,FALSE)</f>
        <v>0</v>
      </c>
      <c r="N38" s="50">
        <f>VLOOKUP(A38,[1]BPU_MAJ!$A$2:$V$913,22,FALSE)</f>
        <v>0</v>
      </c>
      <c r="O38" s="37"/>
    </row>
    <row r="39" spans="1:15" s="13" customFormat="1" ht="15" x14ac:dyDescent="0.3">
      <c r="A39" s="45">
        <v>272</v>
      </c>
      <c r="B39" s="44">
        <v>272</v>
      </c>
      <c r="C39" s="10" t="s">
        <v>12</v>
      </c>
      <c r="D39" s="21" t="s">
        <v>65</v>
      </c>
      <c r="E39" s="21" t="s">
        <v>48</v>
      </c>
      <c r="F39" s="12" t="s">
        <v>58</v>
      </c>
      <c r="G39" s="48" t="str">
        <f>IF((VLOOKUP(A39,[1]BPU_MAJ!$A$2:$V$913,15,FALSE))="",(VLOOKUP(A39,[1]BPU_MAJ!$A$2:$V$913,7,FALSE)),(VLOOKUP(A39,[1]BPU_MAJ!$A$2:$V$913,15,FALSE)))</f>
        <v>S355JO/SOUDE</v>
      </c>
      <c r="H39" s="48">
        <f>IF((VLOOKUP(A39,[1]BPU_MAJ!$A$2:$V$913,16,FALSE))="",(VLOOKUP(A39,[1]BPU_MAJ!$A$2:$V$913,8,FALSE)),(VLOOKUP(A39,[1]BPU_MAJ!$A$2:$V$913,16,FALSE)))</f>
        <v>6000</v>
      </c>
      <c r="I39" s="48">
        <f>IF((VLOOKUP(B39,[1]BPU_MAJ!$A$2:$V$913,17,FALSE))="",(VLOOKUP(B39,[1]BPU_MAJ!$A$2:$V$913,9,FALSE)),(VLOOKUP(A39,[1]BPU_MAJ!$A$2:$V$913,17,FALSE)))</f>
        <v>100</v>
      </c>
      <c r="J39" s="48">
        <f>IF((VLOOKUP(A39,[1]BPU_MAJ!$A$2:$V$913,18,FALSE))="",(VLOOKUP(A39,[1]BPU_MAJ!$A$2:$V$913,10,FALSE)),(VLOOKUP(A39,[1]BPU_MAJ!$A$2:$V$913,18,FALSE)))</f>
        <v>250</v>
      </c>
      <c r="K39" s="48">
        <f>IF((VLOOKUP(A39,[1]BPU_MAJ!$A$2:$V$913,19,FALSE))="",(VLOOKUP(A39,[1]BPU_MAJ!$A$2:$V$913,11,FALSE)),(VLOOKUP(A39,[1]BPU_MAJ!$A$2:$V$913,19,FALSE)))</f>
        <v>8</v>
      </c>
      <c r="L39" s="48">
        <f>IF((VLOOKUP(A39,[1]BPU_MAJ!$A$2:$V$913,20,FALSE))="",(VLOOKUP(A39,[1]BPU_MAJ!$A$2:$V$913,12,FALSE)),(VLOOKUP(A39,[1]BPU_MAJ!$A$2:$V$913,20,FALSE)))</f>
        <v>0</v>
      </c>
      <c r="M39" s="49">
        <f>VLOOKUP(A39,[1]BPU_MAJ!$A$2:$V$913,21,FALSE)</f>
        <v>0</v>
      </c>
      <c r="N39" s="50">
        <f>VLOOKUP(A39,[1]BPU_MAJ!$A$2:$V$913,22,FALSE)</f>
        <v>0</v>
      </c>
      <c r="O39" s="37"/>
    </row>
    <row r="40" spans="1:15" x14ac:dyDescent="0.35">
      <c r="A40" s="45">
        <v>316</v>
      </c>
      <c r="B40" s="44">
        <v>316</v>
      </c>
      <c r="C40" s="10" t="s">
        <v>12</v>
      </c>
      <c r="D40" s="21" t="s">
        <v>67</v>
      </c>
      <c r="E40" s="21" t="s">
        <v>48</v>
      </c>
      <c r="F40" s="12" t="s">
        <v>66</v>
      </c>
      <c r="G40" s="48" t="str">
        <f>IF((VLOOKUP(A40,[1]BPU_MAJ!$A$2:$V$913,15,FALSE))="",(VLOOKUP(A40,[1]BPU_MAJ!$A$2:$V$913,7,FALSE)),(VLOOKUP(A40,[1]BPU_MAJ!$A$2:$V$913,15,FALSE)))</f>
        <v>TU37B/S/S LAMINE A CHAUD</v>
      </c>
      <c r="H40" s="48">
        <f>IF((VLOOKUP(A40,[1]BPU_MAJ!$A$2:$V$913,16,FALSE))="",(VLOOKUP(A40,[1]BPU_MAJ!$A$2:$V$913,8,FALSE)),(VLOOKUP(A40,[1]BPU_MAJ!$A$2:$V$913,16,FALSE)))</f>
        <v>6000</v>
      </c>
      <c r="I40" s="48">
        <f>IF((VLOOKUP(B40,[1]BPU_MAJ!$A$2:$V$913,17,FALSE))="",(VLOOKUP(B40,[1]BPU_MAJ!$A$2:$V$913,9,FALSE)),(VLOOKUP(A40,[1]BPU_MAJ!$A$2:$V$913,17,FALSE)))</f>
        <v>0</v>
      </c>
      <c r="J40" s="48">
        <f>IF((VLOOKUP(A40,[1]BPU_MAJ!$A$2:$V$913,18,FALSE))="",(VLOOKUP(A40,[1]BPU_MAJ!$A$2:$V$913,10,FALSE)),(VLOOKUP(A40,[1]BPU_MAJ!$A$2:$V$913,18,FALSE)))</f>
        <v>0</v>
      </c>
      <c r="K40" s="48">
        <f>IF((VLOOKUP(A40,[1]BPU_MAJ!$A$2:$V$913,19,FALSE))="",(VLOOKUP(A40,[1]BPU_MAJ!$A$2:$V$913,11,FALSE)),(VLOOKUP(A40,[1]BPU_MAJ!$A$2:$V$913,19,FALSE)))</f>
        <v>4</v>
      </c>
      <c r="L40" s="48">
        <f>IF((VLOOKUP(A40,[1]BPU_MAJ!$A$2:$V$913,20,FALSE))="",(VLOOKUP(A40,[1]BPU_MAJ!$A$2:$V$913,12,FALSE)),(VLOOKUP(A40,[1]BPU_MAJ!$A$2:$V$913,20,FALSE)))</f>
        <v>22</v>
      </c>
      <c r="M40" s="49">
        <f>VLOOKUP(A40,[1]BPU_MAJ!$A$2:$V$913,21,FALSE)</f>
        <v>0</v>
      </c>
      <c r="N40" s="50">
        <f>VLOOKUP(A40,[1]BPU_MAJ!$A$2:$V$913,22,FALSE)</f>
        <v>0</v>
      </c>
      <c r="O40" s="37"/>
    </row>
    <row r="41" spans="1:15" x14ac:dyDescent="0.35">
      <c r="A41" s="45">
        <v>328</v>
      </c>
      <c r="B41" s="44">
        <v>328</v>
      </c>
      <c r="C41" s="10" t="s">
        <v>12</v>
      </c>
      <c r="D41" s="21" t="s">
        <v>68</v>
      </c>
      <c r="E41" s="21" t="s">
        <v>48</v>
      </c>
      <c r="F41" s="12" t="s">
        <v>66</v>
      </c>
      <c r="G41" s="48" t="str">
        <f>IF((VLOOKUP(A41,[1]BPU_MAJ!$A$2:$V$913,15,FALSE))="",(VLOOKUP(A41,[1]BPU_MAJ!$A$2:$V$913,7,FALSE)),(VLOOKUP(A41,[1]BPU_MAJ!$A$2:$V$913,15,FALSE)))</f>
        <v>TU37B/S/S LAMINE A CHAUD</v>
      </c>
      <c r="H41" s="48">
        <f>IF((VLOOKUP(A41,[1]BPU_MAJ!$A$2:$V$913,16,FALSE))="",(VLOOKUP(A41,[1]BPU_MAJ!$A$2:$V$913,8,FALSE)),(VLOOKUP(A41,[1]BPU_MAJ!$A$2:$V$913,16,FALSE)))</f>
        <v>6000</v>
      </c>
      <c r="I41" s="48">
        <f>IF((VLOOKUP(B41,[1]BPU_MAJ!$A$2:$V$913,17,FALSE))="",(VLOOKUP(B41,[1]BPU_MAJ!$A$2:$V$913,9,FALSE)),(VLOOKUP(A41,[1]BPU_MAJ!$A$2:$V$913,17,FALSE)))</f>
        <v>0</v>
      </c>
      <c r="J41" s="48">
        <f>IF((VLOOKUP(A41,[1]BPU_MAJ!$A$2:$V$913,18,FALSE))="",(VLOOKUP(A41,[1]BPU_MAJ!$A$2:$V$913,10,FALSE)),(VLOOKUP(A41,[1]BPU_MAJ!$A$2:$V$913,18,FALSE)))</f>
        <v>0</v>
      </c>
      <c r="K41" s="48">
        <f>IF((VLOOKUP(A41,[1]BPU_MAJ!$A$2:$V$913,19,FALSE))="",(VLOOKUP(A41,[1]BPU_MAJ!$A$2:$V$913,11,FALSE)),(VLOOKUP(A41,[1]BPU_MAJ!$A$2:$V$913,19,FALSE)))</f>
        <v>3</v>
      </c>
      <c r="L41" s="48">
        <f>IF((VLOOKUP(A41,[1]BPU_MAJ!$A$2:$V$913,20,FALSE))="",(VLOOKUP(A41,[1]BPU_MAJ!$A$2:$V$913,12,FALSE)),(VLOOKUP(A41,[1]BPU_MAJ!$A$2:$V$913,20,FALSE)))</f>
        <v>40</v>
      </c>
      <c r="M41" s="49">
        <f>VLOOKUP(A41,[1]BPU_MAJ!$A$2:$V$913,21,FALSE)</f>
        <v>0</v>
      </c>
      <c r="N41" s="50">
        <f>VLOOKUP(A41,[1]BPU_MAJ!$A$2:$V$913,22,FALSE)</f>
        <v>0</v>
      </c>
      <c r="O41" s="37"/>
    </row>
    <row r="42" spans="1:15" s="23" customFormat="1" ht="15.65" customHeight="1" x14ac:dyDescent="0.3">
      <c r="A42" s="45">
        <v>372</v>
      </c>
      <c r="B42" s="44">
        <v>33</v>
      </c>
      <c r="C42" s="24" t="s">
        <v>69</v>
      </c>
      <c r="D42" s="17" t="s">
        <v>71</v>
      </c>
      <c r="E42" s="17" t="s">
        <v>70</v>
      </c>
      <c r="F42" s="12" t="s">
        <v>34</v>
      </c>
      <c r="G42" s="48" t="str">
        <f>IF((VLOOKUP(A42,[1]BPU_MAJ!$A$2:$V$913,15,FALSE))="",(VLOOKUP(A42,[1]BPU_MAJ!$A$2:$V$913,7,FALSE)),(VLOOKUP(A42,[1]BPU_MAJ!$A$2:$V$913,15,FALSE)))</f>
        <v>25 CR MO S 4/RECUIT</v>
      </c>
      <c r="H42" s="48">
        <f>IF((VLOOKUP(A42,[1]BPU_MAJ!$A$2:$V$913,16,FALSE))="",(VLOOKUP(A42,[1]BPU_MAJ!$A$2:$V$913,8,FALSE)),(VLOOKUP(A42,[1]BPU_MAJ!$A$2:$V$913,16,FALSE)))</f>
        <v>6000</v>
      </c>
      <c r="I42" s="48">
        <f>IF((VLOOKUP(B42,[1]BPU_MAJ!$A$2:$V$913,17,FALSE))="",(VLOOKUP(B42,[1]BPU_MAJ!$A$2:$V$913,9,FALSE)),(VLOOKUP(A42,[1]BPU_MAJ!$A$2:$V$913,17,FALSE)))</f>
        <v>0</v>
      </c>
      <c r="J42" s="48">
        <f>IF((VLOOKUP(A42,[1]BPU_MAJ!$A$2:$V$913,18,FALSE))="",(VLOOKUP(A42,[1]BPU_MAJ!$A$2:$V$913,10,FALSE)),(VLOOKUP(A42,[1]BPU_MAJ!$A$2:$V$913,18,FALSE)))</f>
        <v>0</v>
      </c>
      <c r="K42" s="48">
        <f>IF((VLOOKUP(A42,[1]BPU_MAJ!$A$2:$V$913,19,FALSE))="",(VLOOKUP(A42,[1]BPU_MAJ!$A$2:$V$913,11,FALSE)),(VLOOKUP(A42,[1]BPU_MAJ!$A$2:$V$913,19,FALSE)))</f>
        <v>0</v>
      </c>
      <c r="L42" s="48">
        <f>IF((VLOOKUP(A42,[1]BPU_MAJ!$A$2:$V$913,20,FALSE))="",(VLOOKUP(A42,[1]BPU_MAJ!$A$2:$V$913,12,FALSE)),(VLOOKUP(A42,[1]BPU_MAJ!$A$2:$V$913,20,FALSE)))</f>
        <v>10</v>
      </c>
      <c r="M42" s="49">
        <f>VLOOKUP(A42,[1]BPU_MAJ!$A$2:$V$913,21,FALSE)</f>
        <v>0</v>
      </c>
      <c r="N42" s="50">
        <f>VLOOKUP(A42,[1]BPU_MAJ!$A$2:$V$913,22,FALSE)</f>
        <v>0</v>
      </c>
      <c r="O42" s="37"/>
    </row>
    <row r="43" spans="1:15" s="23" customFormat="1" x14ac:dyDescent="0.3">
      <c r="A43" s="45">
        <v>373</v>
      </c>
      <c r="B43" s="44">
        <v>34</v>
      </c>
      <c r="C43" s="24" t="s">
        <v>69</v>
      </c>
      <c r="D43" s="17" t="s">
        <v>72</v>
      </c>
      <c r="E43" s="17" t="s">
        <v>70</v>
      </c>
      <c r="F43" s="12" t="s">
        <v>34</v>
      </c>
      <c r="G43" s="48" t="str">
        <f>IF((VLOOKUP(A43,[1]BPU_MAJ!$A$2:$V$913,15,FALSE))="",(VLOOKUP(A43,[1]BPU_MAJ!$A$2:$V$913,7,FALSE)),(VLOOKUP(A43,[1]BPU_MAJ!$A$2:$V$913,15,FALSE)))</f>
        <v>25 CR MO S 4/TRAITE</v>
      </c>
      <c r="H43" s="48">
        <f>IF((VLOOKUP(A43,[1]BPU_MAJ!$A$2:$V$913,16,FALSE))="",(VLOOKUP(A43,[1]BPU_MAJ!$A$2:$V$913,8,FALSE)),(VLOOKUP(A43,[1]BPU_MAJ!$A$2:$V$913,16,FALSE)))</f>
        <v>6000</v>
      </c>
      <c r="I43" s="48">
        <f>IF((VLOOKUP(B43,[1]BPU_MAJ!$A$2:$V$913,17,FALSE))="",(VLOOKUP(B43,[1]BPU_MAJ!$A$2:$V$913,9,FALSE)),(VLOOKUP(A43,[1]BPU_MAJ!$A$2:$V$913,17,FALSE)))</f>
        <v>15</v>
      </c>
      <c r="J43" s="48">
        <f>IF((VLOOKUP(A43,[1]BPU_MAJ!$A$2:$V$913,18,FALSE))="",(VLOOKUP(A43,[1]BPU_MAJ!$A$2:$V$913,10,FALSE)),(VLOOKUP(A43,[1]BPU_MAJ!$A$2:$V$913,18,FALSE)))</f>
        <v>0</v>
      </c>
      <c r="K43" s="48">
        <f>IF((VLOOKUP(A43,[1]BPU_MAJ!$A$2:$V$913,19,FALSE))="",(VLOOKUP(A43,[1]BPU_MAJ!$A$2:$V$913,11,FALSE)),(VLOOKUP(A43,[1]BPU_MAJ!$A$2:$V$913,19,FALSE)))</f>
        <v>0</v>
      </c>
      <c r="L43" s="48">
        <f>IF((VLOOKUP(A43,[1]BPU_MAJ!$A$2:$V$913,20,FALSE))="",(VLOOKUP(A43,[1]BPU_MAJ!$A$2:$V$913,12,FALSE)),(VLOOKUP(A43,[1]BPU_MAJ!$A$2:$V$913,20,FALSE)))</f>
        <v>10</v>
      </c>
      <c r="M43" s="49">
        <f>VLOOKUP(A43,[1]BPU_MAJ!$A$2:$V$913,21,FALSE)</f>
        <v>0</v>
      </c>
      <c r="N43" s="50">
        <f>VLOOKUP(A43,[1]BPU_MAJ!$A$2:$V$913,22,FALSE)</f>
        <v>0</v>
      </c>
      <c r="O43" s="37"/>
    </row>
    <row r="44" spans="1:15" s="23" customFormat="1" x14ac:dyDescent="0.3">
      <c r="A44" s="45">
        <v>376</v>
      </c>
      <c r="B44" s="44">
        <v>37</v>
      </c>
      <c r="C44" s="24" t="s">
        <v>69</v>
      </c>
      <c r="D44" s="17" t="s">
        <v>73</v>
      </c>
      <c r="E44" s="17" t="s">
        <v>70</v>
      </c>
      <c r="F44" s="12" t="s">
        <v>34</v>
      </c>
      <c r="G44" s="48" t="str">
        <f>IF((VLOOKUP(A44,[1]BPU_MAJ!$A$2:$V$913,15,FALSE))="",(VLOOKUP(A44,[1]BPU_MAJ!$A$2:$V$913,7,FALSE)),(VLOOKUP(A44,[1]BPU_MAJ!$A$2:$V$913,15,FALSE)))</f>
        <v>25 CR MO S 4/RECUIT</v>
      </c>
      <c r="H44" s="48">
        <f>IF((VLOOKUP(A44,[1]BPU_MAJ!$A$2:$V$913,16,FALSE))="",(VLOOKUP(A44,[1]BPU_MAJ!$A$2:$V$913,8,FALSE)),(VLOOKUP(A44,[1]BPU_MAJ!$A$2:$V$913,16,FALSE)))</f>
        <v>6000</v>
      </c>
      <c r="I44" s="48">
        <f>IF((VLOOKUP(B44,[1]BPU_MAJ!$A$2:$V$913,17,FALSE))="",(VLOOKUP(B44,[1]BPU_MAJ!$A$2:$V$913,9,FALSE)),(VLOOKUP(A44,[1]BPU_MAJ!$A$2:$V$913,17,FALSE)))</f>
        <v>0</v>
      </c>
      <c r="J44" s="48">
        <f>IF((VLOOKUP(A44,[1]BPU_MAJ!$A$2:$V$913,18,FALSE))="",(VLOOKUP(A44,[1]BPU_MAJ!$A$2:$V$913,10,FALSE)),(VLOOKUP(A44,[1]BPU_MAJ!$A$2:$V$913,18,FALSE)))</f>
        <v>0</v>
      </c>
      <c r="K44" s="48">
        <f>IF((VLOOKUP(A44,[1]BPU_MAJ!$A$2:$V$913,19,FALSE))="",(VLOOKUP(A44,[1]BPU_MAJ!$A$2:$V$913,11,FALSE)),(VLOOKUP(A44,[1]BPU_MAJ!$A$2:$V$913,19,FALSE)))</f>
        <v>0</v>
      </c>
      <c r="L44" s="48">
        <f>IF((VLOOKUP(A44,[1]BPU_MAJ!$A$2:$V$913,20,FALSE))="",(VLOOKUP(A44,[1]BPU_MAJ!$A$2:$V$913,12,FALSE)),(VLOOKUP(A44,[1]BPU_MAJ!$A$2:$V$913,20,FALSE)))</f>
        <v>20</v>
      </c>
      <c r="M44" s="49">
        <f>VLOOKUP(A44,[1]BPU_MAJ!$A$2:$V$913,21,FALSE)</f>
        <v>0</v>
      </c>
      <c r="N44" s="50">
        <f>VLOOKUP(A44,[1]BPU_MAJ!$A$2:$V$913,22,FALSE)</f>
        <v>0</v>
      </c>
      <c r="O44" s="37"/>
    </row>
    <row r="45" spans="1:15" s="23" customFormat="1" x14ac:dyDescent="0.3">
      <c r="A45" s="45">
        <v>377</v>
      </c>
      <c r="B45" s="44">
        <v>38</v>
      </c>
      <c r="C45" s="24" t="s">
        <v>69</v>
      </c>
      <c r="D45" s="18" t="s">
        <v>74</v>
      </c>
      <c r="E45" s="17" t="s">
        <v>70</v>
      </c>
      <c r="F45" s="12" t="s">
        <v>34</v>
      </c>
      <c r="G45" s="48" t="str">
        <f>IF((VLOOKUP(A45,[1]BPU_MAJ!$A$2:$V$913,15,FALSE))="",(VLOOKUP(A45,[1]BPU_MAJ!$A$2:$V$913,7,FALSE)),(VLOOKUP(A45,[1]BPU_MAJ!$A$2:$V$913,15,FALSE)))</f>
        <v>25 CR MO S 4/TRAITE</v>
      </c>
      <c r="H45" s="48">
        <f>IF((VLOOKUP(A45,[1]BPU_MAJ!$A$2:$V$913,16,FALSE))="",(VLOOKUP(A45,[1]BPU_MAJ!$A$2:$V$913,8,FALSE)),(VLOOKUP(A45,[1]BPU_MAJ!$A$2:$V$913,16,FALSE)))</f>
        <v>6000</v>
      </c>
      <c r="I45" s="48">
        <f>IF((VLOOKUP(B45,[1]BPU_MAJ!$A$2:$V$913,17,FALSE))="",(VLOOKUP(B45,[1]BPU_MAJ!$A$2:$V$913,9,FALSE)),(VLOOKUP(A45,[1]BPU_MAJ!$A$2:$V$913,17,FALSE)))</f>
        <v>0</v>
      </c>
      <c r="J45" s="48">
        <f>IF((VLOOKUP(A45,[1]BPU_MAJ!$A$2:$V$913,18,FALSE))="",(VLOOKUP(A45,[1]BPU_MAJ!$A$2:$V$913,10,FALSE)),(VLOOKUP(A45,[1]BPU_MAJ!$A$2:$V$913,18,FALSE)))</f>
        <v>0</v>
      </c>
      <c r="K45" s="48">
        <f>IF((VLOOKUP(A45,[1]BPU_MAJ!$A$2:$V$913,19,FALSE))="",(VLOOKUP(A45,[1]BPU_MAJ!$A$2:$V$913,11,FALSE)),(VLOOKUP(A45,[1]BPU_MAJ!$A$2:$V$913,19,FALSE)))</f>
        <v>0</v>
      </c>
      <c r="L45" s="48">
        <f>IF((VLOOKUP(A45,[1]BPU_MAJ!$A$2:$V$913,20,FALSE))="",(VLOOKUP(A45,[1]BPU_MAJ!$A$2:$V$913,12,FALSE)),(VLOOKUP(A45,[1]BPU_MAJ!$A$2:$V$913,20,FALSE)))</f>
        <v>20</v>
      </c>
      <c r="M45" s="49">
        <f>VLOOKUP(A45,[1]BPU_MAJ!$A$2:$V$913,21,FALSE)</f>
        <v>0</v>
      </c>
      <c r="N45" s="50">
        <f>VLOOKUP(A45,[1]BPU_MAJ!$A$2:$V$913,22,FALSE)</f>
        <v>0</v>
      </c>
      <c r="O45" s="37"/>
    </row>
    <row r="46" spans="1:15" s="23" customFormat="1" x14ac:dyDescent="0.3">
      <c r="A46" s="45">
        <v>384</v>
      </c>
      <c r="B46" s="44">
        <v>45</v>
      </c>
      <c r="C46" s="24" t="s">
        <v>69</v>
      </c>
      <c r="D46" s="17" t="s">
        <v>75</v>
      </c>
      <c r="E46" s="17" t="s">
        <v>70</v>
      </c>
      <c r="F46" s="12" t="s">
        <v>34</v>
      </c>
      <c r="G46" s="48" t="str">
        <f>IF((VLOOKUP(A46,[1]BPU_MAJ!$A$2:$V$913,15,FALSE))="",(VLOOKUP(A46,[1]BPU_MAJ!$A$2:$V$913,7,FALSE)),(VLOOKUP(A46,[1]BPU_MAJ!$A$2:$V$913,15,FALSE)))</f>
        <v>25 CR MO S 4/TRAITE</v>
      </c>
      <c r="H46" s="48">
        <f>IF((VLOOKUP(A46,[1]BPU_MAJ!$A$2:$V$913,16,FALSE))="",(VLOOKUP(A46,[1]BPU_MAJ!$A$2:$V$913,8,FALSE)),(VLOOKUP(A46,[1]BPU_MAJ!$A$2:$V$913,16,FALSE)))</f>
        <v>6000</v>
      </c>
      <c r="I46" s="48" t="str">
        <f>IF((VLOOKUP(B46,[1]BPU_MAJ!$A$2:$V$913,17,FALSE))="",(VLOOKUP(B46,[1]BPU_MAJ!$A$2:$V$913,9,FALSE)),(VLOOKUP(A46,[1]BPU_MAJ!$A$2:$V$913,17,FALSE)))</f>
        <v>50</v>
      </c>
      <c r="J46" s="48">
        <f>IF((VLOOKUP(A46,[1]BPU_MAJ!$A$2:$V$913,18,FALSE))="",(VLOOKUP(A46,[1]BPU_MAJ!$A$2:$V$913,10,FALSE)),(VLOOKUP(A46,[1]BPU_MAJ!$A$2:$V$913,18,FALSE)))</f>
        <v>0</v>
      </c>
      <c r="K46" s="48">
        <f>IF((VLOOKUP(A46,[1]BPU_MAJ!$A$2:$V$913,19,FALSE))="",(VLOOKUP(A46,[1]BPU_MAJ!$A$2:$V$913,11,FALSE)),(VLOOKUP(A46,[1]BPU_MAJ!$A$2:$V$913,19,FALSE)))</f>
        <v>0</v>
      </c>
      <c r="L46" s="48">
        <f>IF((VLOOKUP(A46,[1]BPU_MAJ!$A$2:$V$913,20,FALSE))="",(VLOOKUP(A46,[1]BPU_MAJ!$A$2:$V$913,12,FALSE)),(VLOOKUP(A46,[1]BPU_MAJ!$A$2:$V$913,20,FALSE)))</f>
        <v>40</v>
      </c>
      <c r="M46" s="49">
        <f>VLOOKUP(A46,[1]BPU_MAJ!$A$2:$V$913,21,FALSE)</f>
        <v>0</v>
      </c>
      <c r="N46" s="50">
        <f>VLOOKUP(A46,[1]BPU_MAJ!$A$2:$V$913,22,FALSE)</f>
        <v>0</v>
      </c>
      <c r="O46" s="37"/>
    </row>
    <row r="47" spans="1:15" s="23" customFormat="1" x14ac:dyDescent="0.3">
      <c r="A47" s="45">
        <v>408</v>
      </c>
      <c r="B47" s="44">
        <v>69</v>
      </c>
      <c r="C47" s="24" t="s">
        <v>69</v>
      </c>
      <c r="D47" s="17" t="s">
        <v>76</v>
      </c>
      <c r="E47" s="17" t="s">
        <v>70</v>
      </c>
      <c r="F47" s="12" t="s">
        <v>34</v>
      </c>
      <c r="G47" s="48" t="str">
        <f>IF((VLOOKUP(A47,[1]BPU_MAJ!$A$2:$V$913,15,FALSE))="",(VLOOKUP(A47,[1]BPU_MAJ!$A$2:$V$913,7,FALSE)),(VLOOKUP(A47,[1]BPU_MAJ!$A$2:$V$913,15,FALSE)))</f>
        <v>36 NI CR MO 16/DOUBLE RECUIT</v>
      </c>
      <c r="H47" s="48">
        <f>IF((VLOOKUP(A47,[1]BPU_MAJ!$A$2:$V$913,16,FALSE))="",(VLOOKUP(A47,[1]BPU_MAJ!$A$2:$V$913,8,FALSE)),(VLOOKUP(A47,[1]BPU_MAJ!$A$2:$V$913,16,FALSE)))</f>
        <v>6000</v>
      </c>
      <c r="I47" s="48">
        <f>IF((VLOOKUP(B47,[1]BPU_MAJ!$A$2:$V$913,17,FALSE))="",(VLOOKUP(B47,[1]BPU_MAJ!$A$2:$V$913,9,FALSE)),(VLOOKUP(A47,[1]BPU_MAJ!$A$2:$V$913,17,FALSE)))</f>
        <v>0</v>
      </c>
      <c r="J47" s="48">
        <f>IF((VLOOKUP(A47,[1]BPU_MAJ!$A$2:$V$913,18,FALSE))="",(VLOOKUP(A47,[1]BPU_MAJ!$A$2:$V$913,10,FALSE)),(VLOOKUP(A47,[1]BPU_MAJ!$A$2:$V$913,18,FALSE)))</f>
        <v>0</v>
      </c>
      <c r="K47" s="48">
        <f>IF((VLOOKUP(A47,[1]BPU_MAJ!$A$2:$V$913,19,FALSE))="",(VLOOKUP(A47,[1]BPU_MAJ!$A$2:$V$913,11,FALSE)),(VLOOKUP(A47,[1]BPU_MAJ!$A$2:$V$913,19,FALSE)))</f>
        <v>0</v>
      </c>
      <c r="L47" s="48">
        <f>IF((VLOOKUP(A47,[1]BPU_MAJ!$A$2:$V$913,20,FALSE))="",(VLOOKUP(A47,[1]BPU_MAJ!$A$2:$V$913,12,FALSE)),(VLOOKUP(A47,[1]BPU_MAJ!$A$2:$V$913,20,FALSE)))</f>
        <v>10</v>
      </c>
      <c r="M47" s="49">
        <f>VLOOKUP(A47,[1]BPU_MAJ!$A$2:$V$913,21,FALSE)</f>
        <v>0</v>
      </c>
      <c r="N47" s="50">
        <f>VLOOKUP(A47,[1]BPU_MAJ!$A$2:$V$913,22,FALSE)</f>
        <v>0</v>
      </c>
      <c r="O47" s="37"/>
    </row>
    <row r="48" spans="1:15" s="23" customFormat="1" x14ac:dyDescent="0.3">
      <c r="A48" s="45">
        <v>411</v>
      </c>
      <c r="B48" s="44">
        <v>72</v>
      </c>
      <c r="C48" s="24" t="s">
        <v>69</v>
      </c>
      <c r="D48" s="17" t="s">
        <v>77</v>
      </c>
      <c r="E48" s="17" t="s">
        <v>70</v>
      </c>
      <c r="F48" s="12" t="s">
        <v>34</v>
      </c>
      <c r="G48" s="48" t="str">
        <f>IF((VLOOKUP(A48,[1]BPU_MAJ!$A$2:$V$913,15,FALSE))="",(VLOOKUP(A48,[1]BPU_MAJ!$A$2:$V$913,7,FALSE)),(VLOOKUP(A48,[1]BPU_MAJ!$A$2:$V$913,15,FALSE)))</f>
        <v>36 NI CR MO 16/DOUBLE RECUIT</v>
      </c>
      <c r="H48" s="48">
        <f>IF((VLOOKUP(A48,[1]BPU_MAJ!$A$2:$V$913,16,FALSE))="",(VLOOKUP(A48,[1]BPU_MAJ!$A$2:$V$913,8,FALSE)),(VLOOKUP(A48,[1]BPU_MAJ!$A$2:$V$913,16,FALSE)))</f>
        <v>6000</v>
      </c>
      <c r="I48" s="48">
        <f>IF((VLOOKUP(B48,[1]BPU_MAJ!$A$2:$V$913,17,FALSE))="",(VLOOKUP(B48,[1]BPU_MAJ!$A$2:$V$913,9,FALSE)),(VLOOKUP(A48,[1]BPU_MAJ!$A$2:$V$913,17,FALSE)))</f>
        <v>0</v>
      </c>
      <c r="J48" s="48">
        <f>IF((VLOOKUP(A48,[1]BPU_MAJ!$A$2:$V$913,18,FALSE))="",(VLOOKUP(A48,[1]BPU_MAJ!$A$2:$V$913,10,FALSE)),(VLOOKUP(A48,[1]BPU_MAJ!$A$2:$V$913,18,FALSE)))</f>
        <v>0</v>
      </c>
      <c r="K48" s="48">
        <f>IF((VLOOKUP(A48,[1]BPU_MAJ!$A$2:$V$913,19,FALSE))="",(VLOOKUP(A48,[1]BPU_MAJ!$A$2:$V$913,11,FALSE)),(VLOOKUP(A48,[1]BPU_MAJ!$A$2:$V$913,19,FALSE)))</f>
        <v>0</v>
      </c>
      <c r="L48" s="48">
        <f>IF((VLOOKUP(A48,[1]BPU_MAJ!$A$2:$V$913,20,FALSE))="",(VLOOKUP(A48,[1]BPU_MAJ!$A$2:$V$913,12,FALSE)),(VLOOKUP(A48,[1]BPU_MAJ!$A$2:$V$913,20,FALSE)))</f>
        <v>20</v>
      </c>
      <c r="M48" s="49">
        <f>VLOOKUP(A48,[1]BPU_MAJ!$A$2:$V$913,21,FALSE)</f>
        <v>0</v>
      </c>
      <c r="N48" s="50">
        <f>VLOOKUP(A48,[1]BPU_MAJ!$A$2:$V$913,22,FALSE)</f>
        <v>0</v>
      </c>
      <c r="O48" s="37"/>
    </row>
    <row r="49" spans="1:15" s="23" customFormat="1" x14ac:dyDescent="0.3">
      <c r="A49" s="45">
        <v>414</v>
      </c>
      <c r="B49" s="44">
        <v>75</v>
      </c>
      <c r="C49" s="24" t="s">
        <v>69</v>
      </c>
      <c r="D49" s="18" t="s">
        <v>78</v>
      </c>
      <c r="E49" s="17" t="s">
        <v>70</v>
      </c>
      <c r="F49" s="12" t="s">
        <v>34</v>
      </c>
      <c r="G49" s="48" t="str">
        <f>IF((VLOOKUP(A49,[1]BPU_MAJ!$A$2:$V$913,15,FALSE))="",(VLOOKUP(A49,[1]BPU_MAJ!$A$2:$V$913,7,FALSE)),(VLOOKUP(A49,[1]BPU_MAJ!$A$2:$V$913,15,FALSE)))</f>
        <v>36 NI CR MO 16/DOUBLE RECUIT</v>
      </c>
      <c r="H49" s="48">
        <f>IF((VLOOKUP(A49,[1]BPU_MAJ!$A$2:$V$913,16,FALSE))="",(VLOOKUP(A49,[1]BPU_MAJ!$A$2:$V$913,8,FALSE)),(VLOOKUP(A49,[1]BPU_MAJ!$A$2:$V$913,16,FALSE)))</f>
        <v>6000</v>
      </c>
      <c r="I49" s="48">
        <f>IF((VLOOKUP(B49,[1]BPU_MAJ!$A$2:$V$913,17,FALSE))="",(VLOOKUP(B49,[1]BPU_MAJ!$A$2:$V$913,9,FALSE)),(VLOOKUP(A49,[1]BPU_MAJ!$A$2:$V$913,17,FALSE)))</f>
        <v>0</v>
      </c>
      <c r="J49" s="48">
        <f>IF((VLOOKUP(A49,[1]BPU_MAJ!$A$2:$V$913,18,FALSE))="",(VLOOKUP(A49,[1]BPU_MAJ!$A$2:$V$913,10,FALSE)),(VLOOKUP(A49,[1]BPU_MAJ!$A$2:$V$913,18,FALSE)))</f>
        <v>0</v>
      </c>
      <c r="K49" s="48">
        <f>IF((VLOOKUP(A49,[1]BPU_MAJ!$A$2:$V$913,19,FALSE))="",(VLOOKUP(A49,[1]BPU_MAJ!$A$2:$V$913,11,FALSE)),(VLOOKUP(A49,[1]BPU_MAJ!$A$2:$V$913,19,FALSE)))</f>
        <v>0</v>
      </c>
      <c r="L49" s="48">
        <f>IF((VLOOKUP(A49,[1]BPU_MAJ!$A$2:$V$913,20,FALSE))="",(VLOOKUP(A49,[1]BPU_MAJ!$A$2:$V$913,12,FALSE)),(VLOOKUP(A49,[1]BPU_MAJ!$A$2:$V$913,20,FALSE)))</f>
        <v>40</v>
      </c>
      <c r="M49" s="49">
        <f>VLOOKUP(A49,[1]BPU_MAJ!$A$2:$V$913,21,FALSE)</f>
        <v>0</v>
      </c>
      <c r="N49" s="50">
        <f>VLOOKUP(A49,[1]BPU_MAJ!$A$2:$V$913,22,FALSE)</f>
        <v>0</v>
      </c>
      <c r="O49" s="37"/>
    </row>
    <row r="50" spans="1:15" s="13" customFormat="1" ht="15" x14ac:dyDescent="0.3">
      <c r="A50" s="45">
        <v>436</v>
      </c>
      <c r="B50" s="44">
        <v>97</v>
      </c>
      <c r="C50" s="24" t="s">
        <v>69</v>
      </c>
      <c r="D50" s="17" t="s">
        <v>80</v>
      </c>
      <c r="E50" s="17" t="s">
        <v>70</v>
      </c>
      <c r="F50" s="12" t="s">
        <v>79</v>
      </c>
      <c r="G50" s="48" t="str">
        <f>IF((VLOOKUP(A50,[1]BPU_MAJ!$A$2:$V$913,15,FALSE))="",(VLOOKUP(A50,[1]BPU_MAJ!$A$2:$V$913,7,FALSE)),(VLOOKUP(A50,[1]BPU_MAJ!$A$2:$V$913,15,FALSE)))</f>
        <v>102 CR 6/H8</v>
      </c>
      <c r="H50" s="48">
        <f>IF((VLOOKUP(A50,[1]BPU_MAJ!$A$2:$V$913,16,FALSE))="",(VLOOKUP(A50,[1]BPU_MAJ!$A$2:$V$913,8,FALSE)),(VLOOKUP(A50,[1]BPU_MAJ!$A$2:$V$913,16,FALSE)))</f>
        <v>2000</v>
      </c>
      <c r="I50" s="48">
        <f>IF((VLOOKUP(B50,[1]BPU_MAJ!$A$2:$V$913,17,FALSE))="",(VLOOKUP(B50,[1]BPU_MAJ!$A$2:$V$913,9,FALSE)),(VLOOKUP(A50,[1]BPU_MAJ!$A$2:$V$913,17,FALSE)))</f>
        <v>0</v>
      </c>
      <c r="J50" s="48">
        <f>IF((VLOOKUP(A50,[1]BPU_MAJ!$A$2:$V$913,18,FALSE))="",(VLOOKUP(A50,[1]BPU_MAJ!$A$2:$V$913,10,FALSE)),(VLOOKUP(A50,[1]BPU_MAJ!$A$2:$V$913,18,FALSE)))</f>
        <v>0</v>
      </c>
      <c r="K50" s="48">
        <f>IF((VLOOKUP(A50,[1]BPU_MAJ!$A$2:$V$913,19,FALSE))="",(VLOOKUP(A50,[1]BPU_MAJ!$A$2:$V$913,11,FALSE)),(VLOOKUP(A50,[1]BPU_MAJ!$A$2:$V$913,19,FALSE)))</f>
        <v>0</v>
      </c>
      <c r="L50" s="48">
        <f>IF((VLOOKUP(A50,[1]BPU_MAJ!$A$2:$V$913,20,FALSE))="",(VLOOKUP(A50,[1]BPU_MAJ!$A$2:$V$913,12,FALSE)),(VLOOKUP(A50,[1]BPU_MAJ!$A$2:$V$913,20,FALSE)))</f>
        <v>16</v>
      </c>
      <c r="M50" s="49">
        <f>VLOOKUP(A50,[1]BPU_MAJ!$A$2:$V$913,21,FALSE)</f>
        <v>0</v>
      </c>
      <c r="N50" s="50">
        <f>VLOOKUP(A50,[1]BPU_MAJ!$A$2:$V$913,22,FALSE)</f>
        <v>0</v>
      </c>
      <c r="O50" s="37"/>
    </row>
    <row r="51" spans="1:15" s="25" customFormat="1" ht="15" x14ac:dyDescent="0.3">
      <c r="A51" s="45">
        <v>477</v>
      </c>
      <c r="B51" s="44">
        <v>10</v>
      </c>
      <c r="C51" s="27" t="s">
        <v>81</v>
      </c>
      <c r="D51" s="28" t="s">
        <v>83</v>
      </c>
      <c r="E51" s="15" t="s">
        <v>82</v>
      </c>
      <c r="F51" s="12" t="s">
        <v>25</v>
      </c>
      <c r="G51" s="48" t="str">
        <f>IF((VLOOKUP(A51,[1]BPU_MAJ!$A$2:$V$913,15,FALSE))="",(VLOOKUP(A51,[1]BPU_MAJ!$A$2:$V$913,7,FALSE)),(VLOOKUP(A51,[1]BPU_MAJ!$A$2:$V$913,15,FALSE)))</f>
        <v>316L/ETIRE</v>
      </c>
      <c r="H51" s="48">
        <f>IF((VLOOKUP(A51,[1]BPU_MAJ!$A$2:$V$913,16,FALSE))="",(VLOOKUP(A51,[1]BPU_MAJ!$A$2:$V$913,8,FALSE)),(VLOOKUP(A51,[1]BPU_MAJ!$A$2:$V$913,16,FALSE)))</f>
        <v>3000</v>
      </c>
      <c r="I51" s="48">
        <f>IF((VLOOKUP(B51,[1]BPU_MAJ!$A$2:$V$913,17,FALSE))="",(VLOOKUP(B51,[1]BPU_MAJ!$A$2:$V$913,9,FALSE)),(VLOOKUP(A51,[1]BPU_MAJ!$A$2:$V$913,17,FALSE)))</f>
        <v>0</v>
      </c>
      <c r="J51" s="48">
        <f>IF((VLOOKUP(A51,[1]BPU_MAJ!$A$2:$V$913,18,FALSE))="",(VLOOKUP(A51,[1]BPU_MAJ!$A$2:$V$913,10,FALSE)),(VLOOKUP(A51,[1]BPU_MAJ!$A$2:$V$913,18,FALSE)))</f>
        <v>0</v>
      </c>
      <c r="K51" s="48">
        <f>IF((VLOOKUP(A51,[1]BPU_MAJ!$A$2:$V$913,19,FALSE))="",(VLOOKUP(A51,[1]BPU_MAJ!$A$2:$V$913,11,FALSE)),(VLOOKUP(A51,[1]BPU_MAJ!$A$2:$V$913,19,FALSE)))</f>
        <v>0</v>
      </c>
      <c r="L51" s="48">
        <f>IF((VLOOKUP(A51,[1]BPU_MAJ!$A$2:$V$913,20,FALSE))="",(VLOOKUP(A51,[1]BPU_MAJ!$A$2:$V$913,12,FALSE)),(VLOOKUP(A51,[1]BPU_MAJ!$A$2:$V$913,20,FALSE)))</f>
        <v>0</v>
      </c>
      <c r="M51" s="49">
        <f>VLOOKUP(A51,[1]BPU_MAJ!$A$2:$V$913,21,FALSE)</f>
        <v>0</v>
      </c>
      <c r="N51" s="50">
        <f>VLOOKUP(A51,[1]BPU_MAJ!$A$2:$V$913,22,FALSE)</f>
        <v>0</v>
      </c>
      <c r="O51" s="37"/>
    </row>
    <row r="52" spans="1:15" s="25" customFormat="1" ht="15" x14ac:dyDescent="0.3">
      <c r="A52" s="45">
        <v>478</v>
      </c>
      <c r="B52" s="44">
        <v>11</v>
      </c>
      <c r="C52" s="27" t="s">
        <v>81</v>
      </c>
      <c r="D52" s="15" t="s">
        <v>84</v>
      </c>
      <c r="E52" s="15" t="s">
        <v>82</v>
      </c>
      <c r="F52" s="12" t="s">
        <v>25</v>
      </c>
      <c r="G52" s="48" t="str">
        <f>IF((VLOOKUP(A52,[1]BPU_MAJ!$A$2:$V$913,15,FALSE))="",(VLOOKUP(A52,[1]BPU_MAJ!$A$2:$V$913,7,FALSE)),(VLOOKUP(A52,[1]BPU_MAJ!$A$2:$V$913,15,FALSE)))</f>
        <v>316L/ETIRE</v>
      </c>
      <c r="H52" s="48">
        <f>IF((VLOOKUP(A52,[1]BPU_MAJ!$A$2:$V$913,16,FALSE))="",(VLOOKUP(A52,[1]BPU_MAJ!$A$2:$V$913,8,FALSE)),(VLOOKUP(A52,[1]BPU_MAJ!$A$2:$V$913,16,FALSE)))</f>
        <v>3000</v>
      </c>
      <c r="I52" s="48">
        <f>IF((VLOOKUP(B52,[1]BPU_MAJ!$A$2:$V$913,17,FALSE))="",(VLOOKUP(B52,[1]BPU_MAJ!$A$2:$V$913,9,FALSE)),(VLOOKUP(A52,[1]BPU_MAJ!$A$2:$V$913,17,FALSE)))</f>
        <v>0</v>
      </c>
      <c r="J52" s="48">
        <f>IF((VLOOKUP(A52,[1]BPU_MAJ!$A$2:$V$913,18,FALSE))="",(VLOOKUP(A52,[1]BPU_MAJ!$A$2:$V$913,10,FALSE)),(VLOOKUP(A52,[1]BPU_MAJ!$A$2:$V$913,18,FALSE)))</f>
        <v>0</v>
      </c>
      <c r="K52" s="48">
        <f>IF((VLOOKUP(A52,[1]BPU_MAJ!$A$2:$V$913,19,FALSE))="",(VLOOKUP(A52,[1]BPU_MAJ!$A$2:$V$913,11,FALSE)),(VLOOKUP(A52,[1]BPU_MAJ!$A$2:$V$913,19,FALSE)))</f>
        <v>0</v>
      </c>
      <c r="L52" s="48">
        <f>IF((VLOOKUP(A52,[1]BPU_MAJ!$A$2:$V$913,20,FALSE))="",(VLOOKUP(A52,[1]BPU_MAJ!$A$2:$V$913,12,FALSE)),(VLOOKUP(A52,[1]BPU_MAJ!$A$2:$V$913,20,FALSE)))</f>
        <v>0</v>
      </c>
      <c r="M52" s="49">
        <f>VLOOKUP(A52,[1]BPU_MAJ!$A$2:$V$913,21,FALSE)</f>
        <v>0</v>
      </c>
      <c r="N52" s="50">
        <f>VLOOKUP(A52,[1]BPU_MAJ!$A$2:$V$913,22,FALSE)</f>
        <v>0</v>
      </c>
      <c r="O52" s="37"/>
    </row>
    <row r="53" spans="1:15" s="25" customFormat="1" ht="15" x14ac:dyDescent="0.3">
      <c r="A53" s="45">
        <v>480</v>
      </c>
      <c r="B53" s="44">
        <v>13</v>
      </c>
      <c r="C53" s="27" t="s">
        <v>81</v>
      </c>
      <c r="D53" s="15" t="s">
        <v>85</v>
      </c>
      <c r="E53" s="15" t="s">
        <v>82</v>
      </c>
      <c r="F53" s="12" t="s">
        <v>25</v>
      </c>
      <c r="G53" s="48" t="str">
        <f>IF((VLOOKUP(A53,[1]BPU_MAJ!$A$2:$V$913,15,FALSE))="",(VLOOKUP(A53,[1]BPU_MAJ!$A$2:$V$913,7,FALSE)),(VLOOKUP(A53,[1]BPU_MAJ!$A$2:$V$913,15,FALSE)))</f>
        <v>316L/ETIRE</v>
      </c>
      <c r="H53" s="48">
        <f>IF((VLOOKUP(A53,[1]BPU_MAJ!$A$2:$V$913,16,FALSE))="",(VLOOKUP(A53,[1]BPU_MAJ!$A$2:$V$913,8,FALSE)),(VLOOKUP(A53,[1]BPU_MAJ!$A$2:$V$913,16,FALSE)))</f>
        <v>3000</v>
      </c>
      <c r="I53" s="48">
        <f>IF((VLOOKUP(B53,[1]BPU_MAJ!$A$2:$V$913,17,FALSE))="",(VLOOKUP(B53,[1]BPU_MAJ!$A$2:$V$913,9,FALSE)),(VLOOKUP(A53,[1]BPU_MAJ!$A$2:$V$913,17,FALSE)))</f>
        <v>0</v>
      </c>
      <c r="J53" s="48">
        <f>IF((VLOOKUP(A53,[1]BPU_MAJ!$A$2:$V$913,18,FALSE))="",(VLOOKUP(A53,[1]BPU_MAJ!$A$2:$V$913,10,FALSE)),(VLOOKUP(A53,[1]BPU_MAJ!$A$2:$V$913,18,FALSE)))</f>
        <v>0</v>
      </c>
      <c r="K53" s="48">
        <f>IF((VLOOKUP(A53,[1]BPU_MAJ!$A$2:$V$913,19,FALSE))="",(VLOOKUP(A53,[1]BPU_MAJ!$A$2:$V$913,11,FALSE)),(VLOOKUP(A53,[1]BPU_MAJ!$A$2:$V$913,19,FALSE)))</f>
        <v>0</v>
      </c>
      <c r="L53" s="48">
        <f>IF((VLOOKUP(A53,[1]BPU_MAJ!$A$2:$V$913,20,FALSE))="",(VLOOKUP(A53,[1]BPU_MAJ!$A$2:$V$913,12,FALSE)),(VLOOKUP(A53,[1]BPU_MAJ!$A$2:$V$913,20,FALSE)))</f>
        <v>0</v>
      </c>
      <c r="M53" s="49">
        <f>VLOOKUP(A53,[1]BPU_MAJ!$A$2:$V$913,21,FALSE)</f>
        <v>0</v>
      </c>
      <c r="N53" s="50">
        <f>VLOOKUP(A53,[1]BPU_MAJ!$A$2:$V$913,22,FALSE)</f>
        <v>0</v>
      </c>
      <c r="O53" s="37"/>
    </row>
    <row r="54" spans="1:15" s="25" customFormat="1" ht="15" x14ac:dyDescent="0.3">
      <c r="A54" s="57">
        <v>485</v>
      </c>
      <c r="B54" s="44">
        <v>18</v>
      </c>
      <c r="C54" s="27" t="s">
        <v>81</v>
      </c>
      <c r="D54" s="58" t="s">
        <v>172</v>
      </c>
      <c r="E54" s="58" t="s">
        <v>173</v>
      </c>
      <c r="F54" s="59" t="s">
        <v>27</v>
      </c>
      <c r="G54" s="60" t="s">
        <v>174</v>
      </c>
      <c r="H54" s="61">
        <v>180</v>
      </c>
      <c r="I54" s="61"/>
      <c r="J54" s="61">
        <v>120</v>
      </c>
      <c r="K54" s="61">
        <v>10</v>
      </c>
      <c r="L54" s="55"/>
      <c r="M54" s="49">
        <f>VLOOKUP(A54,[1]BPU_MAJ!$A$2:$V$913,21,FALSE)</f>
        <v>0</v>
      </c>
      <c r="N54" s="50">
        <f>VLOOKUP(A54,[1]BPU_MAJ!$A$2:$V$913,22,FALSE)</f>
        <v>0</v>
      </c>
      <c r="O54" s="37"/>
    </row>
    <row r="55" spans="1:15" s="25" customFormat="1" ht="15" x14ac:dyDescent="0.3">
      <c r="A55" s="57">
        <v>486</v>
      </c>
      <c r="B55" s="44">
        <v>19</v>
      </c>
      <c r="C55" s="27" t="s">
        <v>81</v>
      </c>
      <c r="D55" s="58" t="s">
        <v>175</v>
      </c>
      <c r="E55" s="58" t="s">
        <v>173</v>
      </c>
      <c r="F55" s="59" t="s">
        <v>27</v>
      </c>
      <c r="G55" s="60" t="s">
        <v>174</v>
      </c>
      <c r="H55" s="61">
        <v>3000</v>
      </c>
      <c r="I55" s="61"/>
      <c r="J55" s="61">
        <v>15</v>
      </c>
      <c r="K55" s="61">
        <v>5</v>
      </c>
      <c r="L55" s="55"/>
      <c r="M55" s="49">
        <f>VLOOKUP(A55,[1]BPU_MAJ!$A$2:$V$913,21,FALSE)</f>
        <v>0</v>
      </c>
      <c r="N55" s="50">
        <f>VLOOKUP(A55,[1]BPU_MAJ!$A$2:$V$913,22,FALSE)</f>
        <v>0</v>
      </c>
      <c r="O55" s="37"/>
    </row>
    <row r="56" spans="1:15" s="25" customFormat="1" ht="15" x14ac:dyDescent="0.3">
      <c r="A56" s="57">
        <v>487</v>
      </c>
      <c r="B56" s="44">
        <v>20</v>
      </c>
      <c r="C56" s="27" t="s">
        <v>81</v>
      </c>
      <c r="D56" s="58" t="s">
        <v>176</v>
      </c>
      <c r="E56" s="58" t="s">
        <v>173</v>
      </c>
      <c r="F56" s="59" t="s">
        <v>27</v>
      </c>
      <c r="G56" s="60" t="s">
        <v>174</v>
      </c>
      <c r="H56" s="61">
        <v>6000</v>
      </c>
      <c r="I56" s="61"/>
      <c r="J56" s="61">
        <v>30</v>
      </c>
      <c r="K56" s="61">
        <v>5</v>
      </c>
      <c r="L56" s="55"/>
      <c r="M56" s="49">
        <f>VLOOKUP(A56,[1]BPU_MAJ!$A$2:$V$913,21,FALSE)</f>
        <v>0</v>
      </c>
      <c r="N56" s="50">
        <f>VLOOKUP(A56,[1]BPU_MAJ!$A$2:$V$913,22,FALSE)</f>
        <v>0</v>
      </c>
      <c r="O56" s="37"/>
    </row>
    <row r="57" spans="1:15" s="25" customFormat="1" ht="15" x14ac:dyDescent="0.3">
      <c r="A57" s="57">
        <v>488</v>
      </c>
      <c r="B57" s="44">
        <v>21</v>
      </c>
      <c r="C57" s="27" t="s">
        <v>81</v>
      </c>
      <c r="D57" s="58" t="s">
        <v>177</v>
      </c>
      <c r="E57" s="58" t="s">
        <v>173</v>
      </c>
      <c r="F57" s="59" t="s">
        <v>27</v>
      </c>
      <c r="G57" s="60" t="s">
        <v>174</v>
      </c>
      <c r="H57" s="61">
        <v>6000</v>
      </c>
      <c r="I57" s="61"/>
      <c r="J57" s="62">
        <v>40</v>
      </c>
      <c r="K57" s="62">
        <v>4</v>
      </c>
      <c r="L57" s="55"/>
      <c r="M57" s="49">
        <f>VLOOKUP(A57,[1]BPU_MAJ!$A$2:$V$913,21,FALSE)</f>
        <v>0</v>
      </c>
      <c r="N57" s="50">
        <f>VLOOKUP(A57,[1]BPU_MAJ!$A$2:$V$913,22,FALSE)</f>
        <v>0</v>
      </c>
      <c r="O57" s="37"/>
    </row>
    <row r="58" spans="1:15" s="25" customFormat="1" ht="15" x14ac:dyDescent="0.3">
      <c r="A58" s="57">
        <v>489</v>
      </c>
      <c r="B58" s="44">
        <v>22</v>
      </c>
      <c r="C58" s="27" t="s">
        <v>81</v>
      </c>
      <c r="D58" s="58" t="s">
        <v>178</v>
      </c>
      <c r="E58" s="58" t="s">
        <v>173</v>
      </c>
      <c r="F58" s="59" t="s">
        <v>27</v>
      </c>
      <c r="G58" s="60" t="s">
        <v>174</v>
      </c>
      <c r="H58" s="61">
        <v>6000</v>
      </c>
      <c r="I58" s="61"/>
      <c r="J58" s="61">
        <v>40</v>
      </c>
      <c r="K58" s="61">
        <v>10</v>
      </c>
      <c r="L58" s="55"/>
      <c r="M58" s="49">
        <f>VLOOKUP(A58,[1]BPU_MAJ!$A$2:$V$913,21,FALSE)</f>
        <v>0</v>
      </c>
      <c r="N58" s="50">
        <f>VLOOKUP(A58,[1]BPU_MAJ!$A$2:$V$913,22,FALSE)</f>
        <v>0</v>
      </c>
      <c r="O58" s="37"/>
    </row>
    <row r="59" spans="1:15" s="25" customFormat="1" ht="15" x14ac:dyDescent="0.3">
      <c r="A59" s="57">
        <v>490</v>
      </c>
      <c r="B59" s="44">
        <v>23</v>
      </c>
      <c r="C59" s="27" t="s">
        <v>81</v>
      </c>
      <c r="D59" s="58" t="s">
        <v>179</v>
      </c>
      <c r="E59" s="58" t="s">
        <v>173</v>
      </c>
      <c r="F59" s="59" t="s">
        <v>27</v>
      </c>
      <c r="G59" s="60" t="s">
        <v>174</v>
      </c>
      <c r="H59" s="61">
        <v>6000</v>
      </c>
      <c r="I59" s="61"/>
      <c r="J59" s="61">
        <v>50</v>
      </c>
      <c r="K59" s="61">
        <v>4</v>
      </c>
      <c r="L59" s="55"/>
      <c r="M59" s="49">
        <f>VLOOKUP(A59,[1]BPU_MAJ!$A$2:$V$913,21,FALSE)</f>
        <v>0</v>
      </c>
      <c r="N59" s="50">
        <f>VLOOKUP(A59,[1]BPU_MAJ!$A$2:$V$913,22,FALSE)</f>
        <v>0</v>
      </c>
      <c r="O59" s="37"/>
    </row>
    <row r="60" spans="1:15" s="25" customFormat="1" ht="15" x14ac:dyDescent="0.3">
      <c r="A60" s="57">
        <v>491</v>
      </c>
      <c r="B60" s="44">
        <v>24</v>
      </c>
      <c r="C60" s="27" t="s">
        <v>81</v>
      </c>
      <c r="D60" s="58" t="s">
        <v>180</v>
      </c>
      <c r="E60" s="58" t="s">
        <v>173</v>
      </c>
      <c r="F60" s="59" t="s">
        <v>27</v>
      </c>
      <c r="G60" s="60" t="s">
        <v>174</v>
      </c>
      <c r="H60" s="61">
        <v>6000</v>
      </c>
      <c r="I60" s="61"/>
      <c r="J60" s="61">
        <v>50</v>
      </c>
      <c r="K60" s="61">
        <v>25</v>
      </c>
      <c r="L60" s="55"/>
      <c r="M60" s="49">
        <f>VLOOKUP(A60,[1]BPU_MAJ!$A$2:$V$913,21,FALSE)</f>
        <v>0</v>
      </c>
      <c r="N60" s="50">
        <f>VLOOKUP(A60,[1]BPU_MAJ!$A$2:$V$913,22,FALSE)</f>
        <v>0</v>
      </c>
      <c r="O60" s="37"/>
    </row>
    <row r="61" spans="1:15" s="25" customFormat="1" ht="15" x14ac:dyDescent="0.3">
      <c r="A61" s="57">
        <v>492</v>
      </c>
      <c r="B61" s="44">
        <v>25</v>
      </c>
      <c r="C61" s="27" t="s">
        <v>81</v>
      </c>
      <c r="D61" s="58" t="s">
        <v>181</v>
      </c>
      <c r="E61" s="58" t="s">
        <v>173</v>
      </c>
      <c r="F61" s="59" t="s">
        <v>27</v>
      </c>
      <c r="G61" s="60" t="s">
        <v>174</v>
      </c>
      <c r="H61" s="61">
        <v>6000</v>
      </c>
      <c r="I61" s="61"/>
      <c r="J61" s="61">
        <v>70</v>
      </c>
      <c r="K61" s="61">
        <v>8</v>
      </c>
      <c r="L61" s="55"/>
      <c r="M61" s="49">
        <f>VLOOKUP(A61,[1]BPU_MAJ!$A$2:$V$913,21,FALSE)</f>
        <v>0</v>
      </c>
      <c r="N61" s="50">
        <f>VLOOKUP(A61,[1]BPU_MAJ!$A$2:$V$913,22,FALSE)</f>
        <v>0</v>
      </c>
      <c r="O61" s="37"/>
    </row>
    <row r="62" spans="1:15" s="25" customFormat="1" ht="15" x14ac:dyDescent="0.3">
      <c r="A62" s="57">
        <v>493</v>
      </c>
      <c r="B62" s="44">
        <v>26</v>
      </c>
      <c r="C62" s="27" t="s">
        <v>81</v>
      </c>
      <c r="D62" s="58" t="s">
        <v>182</v>
      </c>
      <c r="E62" s="58" t="s">
        <v>173</v>
      </c>
      <c r="F62" s="59" t="s">
        <v>27</v>
      </c>
      <c r="G62" s="60" t="s">
        <v>174</v>
      </c>
      <c r="H62" s="61">
        <v>6000</v>
      </c>
      <c r="I62" s="61"/>
      <c r="J62" s="61">
        <v>80</v>
      </c>
      <c r="K62" s="61">
        <v>4</v>
      </c>
      <c r="L62" s="55"/>
      <c r="M62" s="49">
        <f>VLOOKUP(A62,[1]BPU_MAJ!$A$2:$V$913,21,FALSE)</f>
        <v>0</v>
      </c>
      <c r="N62" s="50">
        <f>VLOOKUP(A62,[1]BPU_MAJ!$A$2:$V$913,22,FALSE)</f>
        <v>0</v>
      </c>
      <c r="O62" s="37"/>
    </row>
    <row r="63" spans="1:15" s="25" customFormat="1" ht="15" x14ac:dyDescent="0.3">
      <c r="A63" s="57">
        <v>494</v>
      </c>
      <c r="B63" s="44">
        <v>27</v>
      </c>
      <c r="C63" s="27" t="s">
        <v>81</v>
      </c>
      <c r="D63" s="58" t="s">
        <v>183</v>
      </c>
      <c r="E63" s="58" t="s">
        <v>173</v>
      </c>
      <c r="F63" s="59" t="s">
        <v>27</v>
      </c>
      <c r="G63" s="60" t="s">
        <v>174</v>
      </c>
      <c r="H63" s="61">
        <v>6000</v>
      </c>
      <c r="I63" s="61"/>
      <c r="J63" s="61">
        <v>100</v>
      </c>
      <c r="K63" s="61">
        <v>5</v>
      </c>
      <c r="L63" s="55"/>
      <c r="M63" s="49">
        <f>VLOOKUP(A63,[1]BPU_MAJ!$A$2:$V$913,21,FALSE)</f>
        <v>0</v>
      </c>
      <c r="N63" s="50">
        <f>VLOOKUP(A63,[1]BPU_MAJ!$A$2:$V$913,22,FALSE)</f>
        <v>0</v>
      </c>
      <c r="O63" s="37"/>
    </row>
    <row r="64" spans="1:15" s="25" customFormat="1" ht="15" x14ac:dyDescent="0.3">
      <c r="A64" s="57">
        <v>495</v>
      </c>
      <c r="B64" s="44">
        <v>28</v>
      </c>
      <c r="C64" s="27" t="s">
        <v>81</v>
      </c>
      <c r="D64" s="58" t="s">
        <v>184</v>
      </c>
      <c r="E64" s="58" t="s">
        <v>173</v>
      </c>
      <c r="F64" s="59" t="s">
        <v>27</v>
      </c>
      <c r="G64" s="60" t="s">
        <v>185</v>
      </c>
      <c r="H64" s="61">
        <v>1000</v>
      </c>
      <c r="I64" s="61"/>
      <c r="J64" s="61">
        <v>35</v>
      </c>
      <c r="K64" s="61">
        <v>5</v>
      </c>
      <c r="L64" s="55"/>
      <c r="M64" s="49">
        <f>VLOOKUP(A64,[1]BPU_MAJ!$A$2:$V$913,21,FALSE)</f>
        <v>0</v>
      </c>
      <c r="N64" s="50">
        <f>VLOOKUP(A64,[1]BPU_MAJ!$A$2:$V$913,22,FALSE)</f>
        <v>0</v>
      </c>
      <c r="O64" s="37"/>
    </row>
    <row r="65" spans="1:15" s="25" customFormat="1" ht="15" x14ac:dyDescent="0.3">
      <c r="A65" s="57">
        <v>496</v>
      </c>
      <c r="B65" s="44">
        <v>29</v>
      </c>
      <c r="C65" s="27" t="s">
        <v>81</v>
      </c>
      <c r="D65" s="58" t="s">
        <v>186</v>
      </c>
      <c r="E65" s="58" t="s">
        <v>173</v>
      </c>
      <c r="F65" s="59" t="s">
        <v>27</v>
      </c>
      <c r="G65" s="60" t="s">
        <v>174</v>
      </c>
      <c r="H65" s="61">
        <v>6000</v>
      </c>
      <c r="I65" s="61"/>
      <c r="J65" s="62">
        <v>20</v>
      </c>
      <c r="K65" s="62">
        <v>3</v>
      </c>
      <c r="L65" s="55"/>
      <c r="M65" s="49">
        <f>VLOOKUP(A65,[1]BPU_MAJ!$A$2:$V$913,21,FALSE)</f>
        <v>0</v>
      </c>
      <c r="N65" s="50">
        <f>VLOOKUP(A65,[1]BPU_MAJ!$A$2:$V$913,22,FALSE)</f>
        <v>0</v>
      </c>
      <c r="O65" s="37"/>
    </row>
    <row r="66" spans="1:15" s="25" customFormat="1" ht="15" x14ac:dyDescent="0.3">
      <c r="A66" s="57">
        <v>497</v>
      </c>
      <c r="B66" s="44">
        <v>30</v>
      </c>
      <c r="C66" s="27" t="s">
        <v>81</v>
      </c>
      <c r="D66" s="58" t="s">
        <v>187</v>
      </c>
      <c r="E66" s="58" t="s">
        <v>173</v>
      </c>
      <c r="F66" s="59" t="s">
        <v>27</v>
      </c>
      <c r="G66" s="60" t="s">
        <v>185</v>
      </c>
      <c r="H66" s="61">
        <v>6000</v>
      </c>
      <c r="I66" s="61"/>
      <c r="J66" s="61">
        <v>30</v>
      </c>
      <c r="K66" s="61">
        <v>10</v>
      </c>
      <c r="L66" s="55"/>
      <c r="M66" s="49">
        <f>VLOOKUP(A66,[1]BPU_MAJ!$A$2:$V$913,21,FALSE)</f>
        <v>0</v>
      </c>
      <c r="N66" s="50">
        <f>VLOOKUP(A66,[1]BPU_MAJ!$A$2:$V$913,22,FALSE)</f>
        <v>0</v>
      </c>
      <c r="O66" s="37"/>
    </row>
    <row r="67" spans="1:15" s="25" customFormat="1" ht="15" x14ac:dyDescent="0.3">
      <c r="A67" s="57">
        <v>498</v>
      </c>
      <c r="B67" s="44">
        <v>31</v>
      </c>
      <c r="C67" s="27" t="s">
        <v>81</v>
      </c>
      <c r="D67" s="58" t="s">
        <v>188</v>
      </c>
      <c r="E67" s="58" t="s">
        <v>173</v>
      </c>
      <c r="F67" s="59" t="s">
        <v>27</v>
      </c>
      <c r="G67" s="60" t="s">
        <v>185</v>
      </c>
      <c r="H67" s="61">
        <v>6000</v>
      </c>
      <c r="I67" s="61"/>
      <c r="J67" s="62">
        <v>40</v>
      </c>
      <c r="K67" s="62">
        <v>5</v>
      </c>
      <c r="L67" s="55"/>
      <c r="M67" s="49">
        <f>VLOOKUP(A67,[1]BPU_MAJ!$A$2:$V$913,21,FALSE)</f>
        <v>0</v>
      </c>
      <c r="N67" s="50">
        <f>VLOOKUP(A67,[1]BPU_MAJ!$A$2:$V$913,22,FALSE)</f>
        <v>0</v>
      </c>
      <c r="O67" s="37"/>
    </row>
    <row r="68" spans="1:15" s="25" customFormat="1" ht="15.65" customHeight="1" x14ac:dyDescent="0.3">
      <c r="A68" s="45">
        <v>503</v>
      </c>
      <c r="B68" s="44">
        <v>36</v>
      </c>
      <c r="C68" s="27" t="s">
        <v>81</v>
      </c>
      <c r="D68" s="19" t="s">
        <v>87</v>
      </c>
      <c r="E68" s="19" t="s">
        <v>86</v>
      </c>
      <c r="F68" s="12" t="s">
        <v>34</v>
      </c>
      <c r="G68" s="48" t="str">
        <f>IF((VLOOKUP(A68,[1]BPU_MAJ!$A$2:$V$913,15,FALSE))="",(VLOOKUP(A68,[1]BPU_MAJ!$A$2:$V$913,7,FALSE)),(VLOOKUP(A68,[1]BPU_MAJ!$A$2:$V$913,15,FALSE)))</f>
        <v>304L/ETIRE</v>
      </c>
      <c r="H68" s="48">
        <f>IF((VLOOKUP(A68,[1]BPU_MAJ!$A$2:$V$913,16,FALSE))="",(VLOOKUP(A68,[1]BPU_MAJ!$A$2:$V$913,8,FALSE)),(VLOOKUP(A68,[1]BPU_MAJ!$A$2:$V$913,16,FALSE)))</f>
        <v>3000</v>
      </c>
      <c r="I68" s="48">
        <f>IF((VLOOKUP(B68,[1]BPU_MAJ!$A$2:$V$913,17,FALSE))="",(VLOOKUP(B68,[1]BPU_MAJ!$A$2:$V$913,9,FALSE)),(VLOOKUP(A68,[1]BPU_MAJ!$A$2:$V$913,17,FALSE)))</f>
        <v>0</v>
      </c>
      <c r="J68" s="48">
        <f>IF((VLOOKUP(A68,[1]BPU_MAJ!$A$2:$V$913,18,FALSE))="",(VLOOKUP(A68,[1]BPU_MAJ!$A$2:$V$913,10,FALSE)),(VLOOKUP(A68,[1]BPU_MAJ!$A$2:$V$913,18,FALSE)))</f>
        <v>0</v>
      </c>
      <c r="K68" s="48">
        <f>IF((VLOOKUP(A68,[1]BPU_MAJ!$A$2:$V$913,19,FALSE))="",(VLOOKUP(A68,[1]BPU_MAJ!$A$2:$V$913,11,FALSE)),(VLOOKUP(A68,[1]BPU_MAJ!$A$2:$V$913,19,FALSE)))</f>
        <v>0</v>
      </c>
      <c r="L68" s="48">
        <f>IF((VLOOKUP(A68,[1]BPU_MAJ!$A$2:$V$913,20,FALSE))="",(VLOOKUP(A68,[1]BPU_MAJ!$A$2:$V$913,12,FALSE)),(VLOOKUP(A68,[1]BPU_MAJ!$A$2:$V$913,20,FALSE)))</f>
        <v>12</v>
      </c>
      <c r="M68" s="49">
        <f>VLOOKUP(A68,[1]BPU_MAJ!$A$2:$V$913,21,FALSE)</f>
        <v>0</v>
      </c>
      <c r="N68" s="50">
        <f>VLOOKUP(A68,[1]BPU_MAJ!$A$2:$V$913,22,FALSE)</f>
        <v>0</v>
      </c>
      <c r="O68" s="37"/>
    </row>
    <row r="69" spans="1:15" s="25" customFormat="1" ht="15" x14ac:dyDescent="0.3">
      <c r="A69" s="45">
        <v>506</v>
      </c>
      <c r="B69" s="44">
        <v>39</v>
      </c>
      <c r="C69" s="27" t="s">
        <v>81</v>
      </c>
      <c r="D69" s="19" t="s">
        <v>88</v>
      </c>
      <c r="E69" s="19" t="s">
        <v>86</v>
      </c>
      <c r="F69" s="12" t="s">
        <v>34</v>
      </c>
      <c r="G69" s="48" t="str">
        <f>IF((VLOOKUP(A69,[1]BPU_MAJ!$A$2:$V$913,15,FALSE))="",(VLOOKUP(A69,[1]BPU_MAJ!$A$2:$V$913,7,FALSE)),(VLOOKUP(A69,[1]BPU_MAJ!$A$2:$V$913,15,FALSE)))</f>
        <v>304L/ETIRE</v>
      </c>
      <c r="H69" s="48">
        <f>IF((VLOOKUP(A69,[1]BPU_MAJ!$A$2:$V$913,16,FALSE))="",(VLOOKUP(A69,[1]BPU_MAJ!$A$2:$V$913,8,FALSE)),(VLOOKUP(A69,[1]BPU_MAJ!$A$2:$V$913,16,FALSE)))</f>
        <v>3000</v>
      </c>
      <c r="I69" s="48">
        <f>IF((VLOOKUP(B69,[1]BPU_MAJ!$A$2:$V$913,17,FALSE))="",(VLOOKUP(B69,[1]BPU_MAJ!$A$2:$V$913,9,FALSE)),(VLOOKUP(A69,[1]BPU_MAJ!$A$2:$V$913,17,FALSE)))</f>
        <v>0</v>
      </c>
      <c r="J69" s="48">
        <f>IF((VLOOKUP(A69,[1]BPU_MAJ!$A$2:$V$913,18,FALSE))="",(VLOOKUP(A69,[1]BPU_MAJ!$A$2:$V$913,10,FALSE)),(VLOOKUP(A69,[1]BPU_MAJ!$A$2:$V$913,18,FALSE)))</f>
        <v>0</v>
      </c>
      <c r="K69" s="48">
        <f>IF((VLOOKUP(A69,[1]BPU_MAJ!$A$2:$V$913,19,FALSE))="",(VLOOKUP(A69,[1]BPU_MAJ!$A$2:$V$913,11,FALSE)),(VLOOKUP(A69,[1]BPU_MAJ!$A$2:$V$913,19,FALSE)))</f>
        <v>0</v>
      </c>
      <c r="L69" s="48">
        <f>IF((VLOOKUP(A69,[1]BPU_MAJ!$A$2:$V$913,20,FALSE))="",(VLOOKUP(A69,[1]BPU_MAJ!$A$2:$V$913,12,FALSE)),(VLOOKUP(A69,[1]BPU_MAJ!$A$2:$V$913,20,FALSE)))</f>
        <v>20</v>
      </c>
      <c r="M69" s="49">
        <f>VLOOKUP(A69,[1]BPU_MAJ!$A$2:$V$913,21,FALSE)</f>
        <v>0</v>
      </c>
      <c r="N69" s="50">
        <f>VLOOKUP(A69,[1]BPU_MAJ!$A$2:$V$913,22,FALSE)</f>
        <v>0</v>
      </c>
      <c r="O69" s="37"/>
    </row>
    <row r="70" spans="1:15" s="25" customFormat="1" ht="15" x14ac:dyDescent="0.3">
      <c r="A70" s="45">
        <v>509</v>
      </c>
      <c r="B70" s="44">
        <v>42</v>
      </c>
      <c r="C70" s="27" t="s">
        <v>81</v>
      </c>
      <c r="D70" s="26" t="s">
        <v>89</v>
      </c>
      <c r="E70" s="19" t="s">
        <v>86</v>
      </c>
      <c r="F70" s="12" t="s">
        <v>34</v>
      </c>
      <c r="G70" s="48" t="str">
        <f>IF((VLOOKUP(A70,[1]BPU_MAJ!$A$2:$V$913,15,FALSE))="",(VLOOKUP(A70,[1]BPU_MAJ!$A$2:$V$913,7,FALSE)),(VLOOKUP(A70,[1]BPU_MAJ!$A$2:$V$913,15,FALSE)))</f>
        <v>304L/ETIRE</v>
      </c>
      <c r="H70" s="48">
        <f>IF((VLOOKUP(A70,[1]BPU_MAJ!$A$2:$V$913,16,FALSE))="",(VLOOKUP(A70,[1]BPU_MAJ!$A$2:$V$913,8,FALSE)),(VLOOKUP(A70,[1]BPU_MAJ!$A$2:$V$913,16,FALSE)))</f>
        <v>3000</v>
      </c>
      <c r="I70" s="48">
        <f>IF((VLOOKUP(B70,[1]BPU_MAJ!$A$2:$V$913,17,FALSE))="",(VLOOKUP(B70,[1]BPU_MAJ!$A$2:$V$913,9,FALSE)),(VLOOKUP(A70,[1]BPU_MAJ!$A$2:$V$913,17,FALSE)))</f>
        <v>0</v>
      </c>
      <c r="J70" s="48">
        <f>IF((VLOOKUP(A70,[1]BPU_MAJ!$A$2:$V$913,18,FALSE))="",(VLOOKUP(A70,[1]BPU_MAJ!$A$2:$V$913,10,FALSE)),(VLOOKUP(A70,[1]BPU_MAJ!$A$2:$V$913,18,FALSE)))</f>
        <v>0</v>
      </c>
      <c r="K70" s="48">
        <f>IF((VLOOKUP(A70,[1]BPU_MAJ!$A$2:$V$913,19,FALSE))="",(VLOOKUP(A70,[1]BPU_MAJ!$A$2:$V$913,11,FALSE)),(VLOOKUP(A70,[1]BPU_MAJ!$A$2:$V$913,19,FALSE)))</f>
        <v>0</v>
      </c>
      <c r="L70" s="48">
        <f>IF((VLOOKUP(A70,[1]BPU_MAJ!$A$2:$V$913,20,FALSE))="",(VLOOKUP(A70,[1]BPU_MAJ!$A$2:$V$913,12,FALSE)),(VLOOKUP(A70,[1]BPU_MAJ!$A$2:$V$913,20,FALSE)))</f>
        <v>30</v>
      </c>
      <c r="M70" s="49">
        <f>VLOOKUP(A70,[1]BPU_MAJ!$A$2:$V$913,21,FALSE)</f>
        <v>0</v>
      </c>
      <c r="N70" s="50">
        <f>VLOOKUP(A70,[1]BPU_MAJ!$A$2:$V$913,22,FALSE)</f>
        <v>0</v>
      </c>
      <c r="O70" s="37"/>
    </row>
    <row r="71" spans="1:15" s="13" customFormat="1" ht="15" x14ac:dyDescent="0.3">
      <c r="A71" s="45">
        <v>522</v>
      </c>
      <c r="B71" s="44">
        <v>55</v>
      </c>
      <c r="C71" s="27" t="s">
        <v>81</v>
      </c>
      <c r="D71" s="19" t="s">
        <v>90</v>
      </c>
      <c r="E71" s="19" t="s">
        <v>86</v>
      </c>
      <c r="F71" s="12" t="s">
        <v>34</v>
      </c>
      <c r="G71" s="48" t="str">
        <f>IF((VLOOKUP(A71,[1]BPU_MAJ!$A$2:$V$913,15,FALSE))="",(VLOOKUP(A71,[1]BPU_MAJ!$A$2:$V$913,7,FALSE)),(VLOOKUP(A71,[1]BPU_MAJ!$A$2:$V$913,15,FALSE)))</f>
        <v>316L/ETIRE</v>
      </c>
      <c r="H71" s="48">
        <f>IF((VLOOKUP(A71,[1]BPU_MAJ!$A$2:$V$913,16,FALSE))="",(VLOOKUP(A71,[1]BPU_MAJ!$A$2:$V$913,8,FALSE)),(VLOOKUP(A71,[1]BPU_MAJ!$A$2:$V$913,16,FALSE)))</f>
        <v>3000</v>
      </c>
      <c r="I71" s="48">
        <f>IF((VLOOKUP(B71,[1]BPU_MAJ!$A$2:$V$913,17,FALSE))="",(VLOOKUP(B71,[1]BPU_MAJ!$A$2:$V$913,9,FALSE)),(VLOOKUP(A71,[1]BPU_MAJ!$A$2:$V$913,17,FALSE)))</f>
        <v>0</v>
      </c>
      <c r="J71" s="48">
        <f>IF((VLOOKUP(A71,[1]BPU_MAJ!$A$2:$V$913,18,FALSE))="",(VLOOKUP(A71,[1]BPU_MAJ!$A$2:$V$913,10,FALSE)),(VLOOKUP(A71,[1]BPU_MAJ!$A$2:$V$913,18,FALSE)))</f>
        <v>0</v>
      </c>
      <c r="K71" s="48">
        <f>IF((VLOOKUP(A71,[1]BPU_MAJ!$A$2:$V$913,19,FALSE))="",(VLOOKUP(A71,[1]BPU_MAJ!$A$2:$V$913,11,FALSE)),(VLOOKUP(A71,[1]BPU_MAJ!$A$2:$V$913,19,FALSE)))</f>
        <v>0</v>
      </c>
      <c r="L71" s="48">
        <f>IF((VLOOKUP(A71,[1]BPU_MAJ!$A$2:$V$913,20,FALSE))="",(VLOOKUP(A71,[1]BPU_MAJ!$A$2:$V$913,12,FALSE)),(VLOOKUP(A71,[1]BPU_MAJ!$A$2:$V$913,20,FALSE)))</f>
        <v>10</v>
      </c>
      <c r="M71" s="49">
        <f>VLOOKUP(A71,[1]BPU_MAJ!$A$2:$V$913,21,FALSE)</f>
        <v>0</v>
      </c>
      <c r="N71" s="50">
        <f>VLOOKUP(A71,[1]BPU_MAJ!$A$2:$V$913,22,FALSE)</f>
        <v>0</v>
      </c>
      <c r="O71" s="37"/>
    </row>
    <row r="72" spans="1:15" s="13" customFormat="1" ht="15" x14ac:dyDescent="0.3">
      <c r="A72" s="45">
        <v>524</v>
      </c>
      <c r="B72" s="44">
        <v>57</v>
      </c>
      <c r="C72" s="27" t="s">
        <v>81</v>
      </c>
      <c r="D72" s="19" t="s">
        <v>91</v>
      </c>
      <c r="E72" s="19" t="s">
        <v>86</v>
      </c>
      <c r="F72" s="12" t="s">
        <v>34</v>
      </c>
      <c r="G72" s="48" t="str">
        <f>IF((VLOOKUP(A72,[1]BPU_MAJ!$A$2:$V$913,15,FALSE))="",(VLOOKUP(A72,[1]BPU_MAJ!$A$2:$V$913,7,FALSE)),(VLOOKUP(A72,[1]BPU_MAJ!$A$2:$V$913,15,FALSE)))</f>
        <v>316L/ETIRE</v>
      </c>
      <c r="H72" s="48">
        <f>IF((VLOOKUP(A72,[1]BPU_MAJ!$A$2:$V$913,16,FALSE))="",(VLOOKUP(A72,[1]BPU_MAJ!$A$2:$V$913,8,FALSE)),(VLOOKUP(A72,[1]BPU_MAJ!$A$2:$V$913,16,FALSE)))</f>
        <v>3000</v>
      </c>
      <c r="I72" s="48">
        <f>IF((VLOOKUP(B72,[1]BPU_MAJ!$A$2:$V$913,17,FALSE))="",(VLOOKUP(B72,[1]BPU_MAJ!$A$2:$V$913,9,FALSE)),(VLOOKUP(A72,[1]BPU_MAJ!$A$2:$V$913,17,FALSE)))</f>
        <v>0</v>
      </c>
      <c r="J72" s="48">
        <f>IF((VLOOKUP(A72,[1]BPU_MAJ!$A$2:$V$913,18,FALSE))="",(VLOOKUP(A72,[1]BPU_MAJ!$A$2:$V$913,10,FALSE)),(VLOOKUP(A72,[1]BPU_MAJ!$A$2:$V$913,18,FALSE)))</f>
        <v>0</v>
      </c>
      <c r="K72" s="48">
        <f>IF((VLOOKUP(A72,[1]BPU_MAJ!$A$2:$V$913,19,FALSE))="",(VLOOKUP(A72,[1]BPU_MAJ!$A$2:$V$913,11,FALSE)),(VLOOKUP(A72,[1]BPU_MAJ!$A$2:$V$913,19,FALSE)))</f>
        <v>0</v>
      </c>
      <c r="L72" s="48">
        <f>IF((VLOOKUP(A72,[1]BPU_MAJ!$A$2:$V$913,20,FALSE))="",(VLOOKUP(A72,[1]BPU_MAJ!$A$2:$V$913,12,FALSE)),(VLOOKUP(A72,[1]BPU_MAJ!$A$2:$V$913,20,FALSE)))</f>
        <v>20</v>
      </c>
      <c r="M72" s="49">
        <f>VLOOKUP(A72,[1]BPU_MAJ!$A$2:$V$913,21,FALSE)</f>
        <v>0</v>
      </c>
      <c r="N72" s="50">
        <f>VLOOKUP(A72,[1]BPU_MAJ!$A$2:$V$913,22,FALSE)</f>
        <v>0</v>
      </c>
      <c r="O72" s="37"/>
    </row>
    <row r="73" spans="1:15" s="13" customFormat="1" ht="15" x14ac:dyDescent="0.3">
      <c r="A73" s="57">
        <v>537</v>
      </c>
      <c r="B73" s="44">
        <v>70</v>
      </c>
      <c r="C73" s="27" t="s">
        <v>81</v>
      </c>
      <c r="D73" s="51" t="s">
        <v>142</v>
      </c>
      <c r="E73" s="51" t="s">
        <v>92</v>
      </c>
      <c r="F73" s="52" t="s">
        <v>41</v>
      </c>
      <c r="G73" s="54" t="s">
        <v>143</v>
      </c>
      <c r="H73" s="55">
        <v>2000</v>
      </c>
      <c r="I73" s="55"/>
      <c r="J73" s="55">
        <v>1000</v>
      </c>
      <c r="K73" s="55">
        <v>1</v>
      </c>
      <c r="L73" s="55"/>
      <c r="M73" s="49">
        <f>VLOOKUP(A73,[1]BPU_MAJ!$A$2:$V$913,21,FALSE)</f>
        <v>0</v>
      </c>
      <c r="N73" s="50">
        <f>VLOOKUP(A73,[1]BPU_MAJ!$A$2:$V$913,22,FALSE)</f>
        <v>0</v>
      </c>
      <c r="O73" s="37"/>
    </row>
    <row r="74" spans="1:15" s="13" customFormat="1" ht="15" x14ac:dyDescent="0.3">
      <c r="A74" s="57">
        <v>538</v>
      </c>
      <c r="B74" s="44">
        <v>71</v>
      </c>
      <c r="C74" s="27" t="s">
        <v>81</v>
      </c>
      <c r="D74" s="51" t="s">
        <v>93</v>
      </c>
      <c r="E74" s="51" t="s">
        <v>92</v>
      </c>
      <c r="F74" s="52" t="s">
        <v>41</v>
      </c>
      <c r="G74" s="54" t="s">
        <v>143</v>
      </c>
      <c r="H74" s="55">
        <v>2000</v>
      </c>
      <c r="I74" s="55"/>
      <c r="J74" s="55">
        <v>1000</v>
      </c>
      <c r="K74" s="55">
        <v>1.5</v>
      </c>
      <c r="L74" s="55"/>
      <c r="M74" s="49">
        <f>VLOOKUP(A74,[1]BPU_MAJ!$A$2:$V$913,21,FALSE)</f>
        <v>0</v>
      </c>
      <c r="N74" s="50">
        <f>VLOOKUP(A74,[1]BPU_MAJ!$A$2:$V$913,22,FALSE)</f>
        <v>0</v>
      </c>
      <c r="O74" s="37"/>
    </row>
    <row r="75" spans="1:15" s="13" customFormat="1" ht="15" x14ac:dyDescent="0.3">
      <c r="A75" s="57">
        <v>539</v>
      </c>
      <c r="B75" s="44">
        <v>72</v>
      </c>
      <c r="C75" s="27" t="s">
        <v>81</v>
      </c>
      <c r="D75" s="51" t="s">
        <v>144</v>
      </c>
      <c r="E75" s="51" t="s">
        <v>92</v>
      </c>
      <c r="F75" s="52" t="s">
        <v>41</v>
      </c>
      <c r="G75" s="54" t="s">
        <v>143</v>
      </c>
      <c r="H75" s="55">
        <v>2000</v>
      </c>
      <c r="I75" s="55"/>
      <c r="J75" s="55">
        <v>1000</v>
      </c>
      <c r="K75" s="55">
        <v>2</v>
      </c>
      <c r="L75" s="55"/>
      <c r="M75" s="49">
        <f>VLOOKUP(A75,[1]BPU_MAJ!$A$2:$V$913,21,FALSE)</f>
        <v>0</v>
      </c>
      <c r="N75" s="50">
        <f>VLOOKUP(A75,[1]BPU_MAJ!$A$2:$V$913,22,FALSE)</f>
        <v>0</v>
      </c>
      <c r="O75" s="37"/>
    </row>
    <row r="76" spans="1:15" s="13" customFormat="1" ht="15" x14ac:dyDescent="0.3">
      <c r="A76" s="57">
        <v>540</v>
      </c>
      <c r="B76" s="44">
        <v>73</v>
      </c>
      <c r="C76" s="27" t="s">
        <v>81</v>
      </c>
      <c r="D76" s="51" t="s">
        <v>145</v>
      </c>
      <c r="E76" s="51" t="s">
        <v>92</v>
      </c>
      <c r="F76" s="52" t="s">
        <v>41</v>
      </c>
      <c r="G76" s="54" t="s">
        <v>143</v>
      </c>
      <c r="H76" s="55">
        <v>2000</v>
      </c>
      <c r="I76" s="55"/>
      <c r="J76" s="55">
        <v>1000</v>
      </c>
      <c r="K76" s="55">
        <v>2.5</v>
      </c>
      <c r="L76" s="55"/>
      <c r="M76" s="49">
        <f>VLOOKUP(A76,[1]BPU_MAJ!$A$2:$V$913,21,FALSE)</f>
        <v>0</v>
      </c>
      <c r="N76" s="50">
        <f>VLOOKUP(A76,[1]BPU_MAJ!$A$2:$V$913,22,FALSE)</f>
        <v>0</v>
      </c>
      <c r="O76" s="37"/>
    </row>
    <row r="77" spans="1:15" s="13" customFormat="1" ht="15" x14ac:dyDescent="0.3">
      <c r="A77" s="57">
        <v>541</v>
      </c>
      <c r="B77" s="44">
        <v>74</v>
      </c>
      <c r="C77" s="27" t="s">
        <v>81</v>
      </c>
      <c r="D77" s="51" t="s">
        <v>146</v>
      </c>
      <c r="E77" s="51" t="s">
        <v>92</v>
      </c>
      <c r="F77" s="52" t="s">
        <v>41</v>
      </c>
      <c r="G77" s="54" t="s">
        <v>143</v>
      </c>
      <c r="H77" s="55">
        <v>2000</v>
      </c>
      <c r="I77" s="55"/>
      <c r="J77" s="55">
        <v>1000</v>
      </c>
      <c r="K77" s="55">
        <v>3</v>
      </c>
      <c r="L77" s="55"/>
      <c r="M77" s="49">
        <f>VLOOKUP(A77,[1]BPU_MAJ!$A$2:$V$913,21,FALSE)</f>
        <v>0</v>
      </c>
      <c r="N77" s="50">
        <f>VLOOKUP(A77,[1]BPU_MAJ!$A$2:$V$913,22,FALSE)</f>
        <v>0</v>
      </c>
      <c r="O77" s="37"/>
    </row>
    <row r="78" spans="1:15" s="13" customFormat="1" ht="15" x14ac:dyDescent="0.3">
      <c r="A78" s="57">
        <v>542</v>
      </c>
      <c r="B78" s="44">
        <v>75</v>
      </c>
      <c r="C78" s="27" t="s">
        <v>81</v>
      </c>
      <c r="D78" s="51" t="s">
        <v>147</v>
      </c>
      <c r="E78" s="51" t="s">
        <v>92</v>
      </c>
      <c r="F78" s="52" t="s">
        <v>41</v>
      </c>
      <c r="G78" s="54" t="s">
        <v>143</v>
      </c>
      <c r="H78" s="55">
        <v>2000</v>
      </c>
      <c r="I78" s="55"/>
      <c r="J78" s="55">
        <v>1000</v>
      </c>
      <c r="K78" s="55">
        <v>4</v>
      </c>
      <c r="L78" s="55"/>
      <c r="M78" s="49">
        <f>VLOOKUP(A78,[1]BPU_MAJ!$A$2:$V$913,21,FALSE)</f>
        <v>0</v>
      </c>
      <c r="N78" s="50">
        <f>VLOOKUP(A78,[1]BPU_MAJ!$A$2:$V$913,22,FALSE)</f>
        <v>0</v>
      </c>
      <c r="O78" s="37"/>
    </row>
    <row r="79" spans="1:15" s="13" customFormat="1" ht="15" x14ac:dyDescent="0.3">
      <c r="A79" s="57">
        <v>543</v>
      </c>
      <c r="B79" s="44">
        <v>76</v>
      </c>
      <c r="C79" s="27" t="s">
        <v>81</v>
      </c>
      <c r="D79" s="51" t="s">
        <v>148</v>
      </c>
      <c r="E79" s="51" t="s">
        <v>92</v>
      </c>
      <c r="F79" s="52" t="s">
        <v>41</v>
      </c>
      <c r="G79" s="54" t="s">
        <v>143</v>
      </c>
      <c r="H79" s="55">
        <v>3000</v>
      </c>
      <c r="I79" s="55"/>
      <c r="J79" s="55">
        <v>1500</v>
      </c>
      <c r="K79" s="55">
        <v>1.5</v>
      </c>
      <c r="L79" s="55"/>
      <c r="M79" s="49">
        <f>VLOOKUP(A79,[1]BPU_MAJ!$A$2:$V$913,21,FALSE)</f>
        <v>0</v>
      </c>
      <c r="N79" s="50">
        <f>VLOOKUP(A79,[1]BPU_MAJ!$A$2:$V$913,22,FALSE)</f>
        <v>0</v>
      </c>
      <c r="O79" s="37"/>
    </row>
    <row r="80" spans="1:15" s="13" customFormat="1" ht="15" x14ac:dyDescent="0.3">
      <c r="A80" s="57">
        <v>544</v>
      </c>
      <c r="B80" s="44">
        <v>77</v>
      </c>
      <c r="C80" s="27" t="s">
        <v>81</v>
      </c>
      <c r="D80" s="51" t="s">
        <v>149</v>
      </c>
      <c r="E80" s="51" t="s">
        <v>92</v>
      </c>
      <c r="F80" s="52" t="s">
        <v>41</v>
      </c>
      <c r="G80" s="54" t="s">
        <v>150</v>
      </c>
      <c r="H80" s="55">
        <v>2000</v>
      </c>
      <c r="I80" s="55"/>
      <c r="J80" s="55">
        <v>1000</v>
      </c>
      <c r="K80" s="55">
        <v>1.5</v>
      </c>
      <c r="L80" s="55"/>
      <c r="M80" s="49">
        <f>VLOOKUP(A80,[1]BPU_MAJ!$A$2:$V$913,21,FALSE)</f>
        <v>0</v>
      </c>
      <c r="N80" s="50">
        <f>VLOOKUP(A80,[1]BPU_MAJ!$A$2:$V$913,22,FALSE)</f>
        <v>0</v>
      </c>
      <c r="O80" s="37"/>
    </row>
    <row r="81" spans="1:15" s="13" customFormat="1" ht="15" x14ac:dyDescent="0.3">
      <c r="A81" s="57">
        <v>545</v>
      </c>
      <c r="B81" s="44">
        <v>78</v>
      </c>
      <c r="C81" s="27" t="s">
        <v>81</v>
      </c>
      <c r="D81" s="51" t="s">
        <v>151</v>
      </c>
      <c r="E81" s="51" t="s">
        <v>92</v>
      </c>
      <c r="F81" s="52" t="s">
        <v>41</v>
      </c>
      <c r="G81" s="54" t="s">
        <v>150</v>
      </c>
      <c r="H81" s="55">
        <v>2000</v>
      </c>
      <c r="I81" s="55"/>
      <c r="J81" s="55">
        <v>1000</v>
      </c>
      <c r="K81" s="55">
        <v>2</v>
      </c>
      <c r="L81" s="55"/>
      <c r="M81" s="49">
        <f>VLOOKUP(A81,[1]BPU_MAJ!$A$2:$V$913,21,FALSE)</f>
        <v>0</v>
      </c>
      <c r="N81" s="50">
        <f>VLOOKUP(A81,[1]BPU_MAJ!$A$2:$V$913,22,FALSE)</f>
        <v>0</v>
      </c>
      <c r="O81" s="37"/>
    </row>
    <row r="82" spans="1:15" s="13" customFormat="1" ht="15" x14ac:dyDescent="0.3">
      <c r="A82" s="57">
        <v>546</v>
      </c>
      <c r="B82" s="44">
        <v>79</v>
      </c>
      <c r="C82" s="27" t="s">
        <v>81</v>
      </c>
      <c r="D82" s="51" t="s">
        <v>152</v>
      </c>
      <c r="E82" s="51" t="s">
        <v>92</v>
      </c>
      <c r="F82" s="52" t="s">
        <v>41</v>
      </c>
      <c r="G82" s="54" t="s">
        <v>150</v>
      </c>
      <c r="H82" s="55">
        <v>2000</v>
      </c>
      <c r="I82" s="55"/>
      <c r="J82" s="55">
        <v>1000</v>
      </c>
      <c r="K82" s="55">
        <v>3</v>
      </c>
      <c r="L82" s="55"/>
      <c r="M82" s="49">
        <f>VLOOKUP(A82,[1]BPU_MAJ!$A$2:$V$913,21,FALSE)</f>
        <v>0</v>
      </c>
      <c r="N82" s="50">
        <f>VLOOKUP(A82,[1]BPU_MAJ!$A$2:$V$913,22,FALSE)</f>
        <v>0</v>
      </c>
      <c r="O82" s="37"/>
    </row>
    <row r="83" spans="1:15" s="13" customFormat="1" ht="15" x14ac:dyDescent="0.3">
      <c r="A83" s="57">
        <v>547</v>
      </c>
      <c r="B83" s="44">
        <v>80</v>
      </c>
      <c r="C83" s="27" t="s">
        <v>81</v>
      </c>
      <c r="D83" s="51" t="s">
        <v>153</v>
      </c>
      <c r="E83" s="51" t="s">
        <v>92</v>
      </c>
      <c r="F83" s="52" t="s">
        <v>41</v>
      </c>
      <c r="G83" s="54" t="s">
        <v>150</v>
      </c>
      <c r="H83" s="56">
        <v>2000</v>
      </c>
      <c r="I83" s="55"/>
      <c r="J83" s="56">
        <v>1000</v>
      </c>
      <c r="K83" s="56">
        <v>4</v>
      </c>
      <c r="L83" s="55"/>
      <c r="M83" s="49">
        <f>VLOOKUP(A83,[1]BPU_MAJ!$A$2:$V$913,21,FALSE)</f>
        <v>0</v>
      </c>
      <c r="N83" s="50">
        <f>VLOOKUP(A83,[1]BPU_MAJ!$A$2:$V$913,22,FALSE)</f>
        <v>0</v>
      </c>
      <c r="O83" s="37"/>
    </row>
    <row r="84" spans="1:15" s="13" customFormat="1" ht="15" x14ac:dyDescent="0.3">
      <c r="A84" s="57">
        <v>548</v>
      </c>
      <c r="B84" s="44">
        <v>81</v>
      </c>
      <c r="C84" s="27" t="s">
        <v>81</v>
      </c>
      <c r="D84" s="51" t="s">
        <v>154</v>
      </c>
      <c r="E84" s="51" t="s">
        <v>92</v>
      </c>
      <c r="F84" s="52" t="s">
        <v>41</v>
      </c>
      <c r="G84" s="54" t="s">
        <v>150</v>
      </c>
      <c r="H84" s="56">
        <v>2000</v>
      </c>
      <c r="I84" s="55"/>
      <c r="J84" s="56">
        <v>1000</v>
      </c>
      <c r="K84" s="56">
        <v>5</v>
      </c>
      <c r="L84" s="55"/>
      <c r="M84" s="49">
        <f>VLOOKUP(A84,[1]BPU_MAJ!$A$2:$V$913,21,FALSE)</f>
        <v>0</v>
      </c>
      <c r="N84" s="50">
        <f>VLOOKUP(A84,[1]BPU_MAJ!$A$2:$V$913,22,FALSE)</f>
        <v>0</v>
      </c>
      <c r="O84" s="37"/>
    </row>
    <row r="85" spans="1:15" s="13" customFormat="1" ht="15" x14ac:dyDescent="0.3">
      <c r="A85" s="57">
        <v>549</v>
      </c>
      <c r="B85" s="44">
        <v>82</v>
      </c>
      <c r="C85" s="27" t="s">
        <v>81</v>
      </c>
      <c r="D85" s="51" t="s">
        <v>155</v>
      </c>
      <c r="E85" s="51" t="s">
        <v>92</v>
      </c>
      <c r="F85" s="52" t="s">
        <v>41</v>
      </c>
      <c r="G85" s="54" t="s">
        <v>150</v>
      </c>
      <c r="H85" s="56">
        <v>2000</v>
      </c>
      <c r="I85" s="55"/>
      <c r="J85" s="56">
        <v>1000</v>
      </c>
      <c r="K85" s="56">
        <v>6</v>
      </c>
      <c r="L85" s="55"/>
      <c r="M85" s="49">
        <f>VLOOKUP(A85,[1]BPU_MAJ!$A$2:$V$913,21,FALSE)</f>
        <v>0</v>
      </c>
      <c r="N85" s="50">
        <f>VLOOKUP(A85,[1]BPU_MAJ!$A$2:$V$913,22,FALSE)</f>
        <v>0</v>
      </c>
      <c r="O85" s="37"/>
    </row>
    <row r="86" spans="1:15" s="13" customFormat="1" ht="15" x14ac:dyDescent="0.3">
      <c r="A86" s="57">
        <v>550</v>
      </c>
      <c r="B86" s="44">
        <v>83</v>
      </c>
      <c r="C86" s="27" t="s">
        <v>81</v>
      </c>
      <c r="D86" s="51" t="s">
        <v>156</v>
      </c>
      <c r="E86" s="51" t="s">
        <v>92</v>
      </c>
      <c r="F86" s="52" t="s">
        <v>41</v>
      </c>
      <c r="G86" s="54" t="s">
        <v>150</v>
      </c>
      <c r="H86" s="56">
        <v>2500</v>
      </c>
      <c r="I86" s="55"/>
      <c r="J86" s="56">
        <v>1250</v>
      </c>
      <c r="K86" s="56">
        <v>1.5</v>
      </c>
      <c r="L86" s="55"/>
      <c r="M86" s="49">
        <f>VLOOKUP(A86,[1]BPU_MAJ!$A$2:$V$913,21,FALSE)</f>
        <v>0</v>
      </c>
      <c r="N86" s="50">
        <f>VLOOKUP(A86,[1]BPU_MAJ!$A$2:$V$913,22,FALSE)</f>
        <v>0</v>
      </c>
      <c r="O86" s="37"/>
    </row>
    <row r="87" spans="1:15" s="13" customFormat="1" ht="15" x14ac:dyDescent="0.3">
      <c r="A87" s="57">
        <v>551</v>
      </c>
      <c r="B87" s="44">
        <v>84</v>
      </c>
      <c r="C87" s="27" t="s">
        <v>81</v>
      </c>
      <c r="D87" s="51" t="s">
        <v>157</v>
      </c>
      <c r="E87" s="51" t="s">
        <v>92</v>
      </c>
      <c r="F87" s="52" t="s">
        <v>41</v>
      </c>
      <c r="G87" s="54" t="s">
        <v>150</v>
      </c>
      <c r="H87" s="56">
        <v>3000</v>
      </c>
      <c r="I87" s="55"/>
      <c r="J87" s="56">
        <v>1500</v>
      </c>
      <c r="K87" s="56">
        <v>1.5</v>
      </c>
      <c r="L87" s="55"/>
      <c r="M87" s="49">
        <f>VLOOKUP(A87,[1]BPU_MAJ!$A$2:$V$913,21,FALSE)</f>
        <v>0</v>
      </c>
      <c r="N87" s="50">
        <f>VLOOKUP(A87,[1]BPU_MAJ!$A$2:$V$913,22,FALSE)</f>
        <v>0</v>
      </c>
      <c r="O87" s="37"/>
    </row>
    <row r="88" spans="1:15" s="13" customFormat="1" ht="15" x14ac:dyDescent="0.3">
      <c r="A88" s="57">
        <v>552</v>
      </c>
      <c r="B88" s="44">
        <v>85</v>
      </c>
      <c r="C88" s="27" t="s">
        <v>81</v>
      </c>
      <c r="D88" s="51" t="s">
        <v>94</v>
      </c>
      <c r="E88" s="51" t="s">
        <v>92</v>
      </c>
      <c r="F88" s="52" t="s">
        <v>41</v>
      </c>
      <c r="G88" s="54" t="s">
        <v>158</v>
      </c>
      <c r="H88" s="55">
        <v>2000</v>
      </c>
      <c r="I88" s="55"/>
      <c r="J88" s="55">
        <v>1000</v>
      </c>
      <c r="K88" s="55">
        <v>0.8</v>
      </c>
      <c r="L88" s="55"/>
      <c r="M88" s="49">
        <f>VLOOKUP(A88,[1]BPU_MAJ!$A$2:$V$913,21,FALSE)</f>
        <v>0</v>
      </c>
      <c r="N88" s="50">
        <f>VLOOKUP(A88,[1]BPU_MAJ!$A$2:$V$913,22,FALSE)</f>
        <v>0</v>
      </c>
      <c r="O88" s="37"/>
    </row>
    <row r="89" spans="1:15" s="13" customFormat="1" ht="15" x14ac:dyDescent="0.3">
      <c r="A89" s="57">
        <v>553</v>
      </c>
      <c r="B89" s="44">
        <v>86</v>
      </c>
      <c r="C89" s="27" t="s">
        <v>81</v>
      </c>
      <c r="D89" s="51" t="s">
        <v>159</v>
      </c>
      <c r="E89" s="51" t="s">
        <v>92</v>
      </c>
      <c r="F89" s="52" t="s">
        <v>41</v>
      </c>
      <c r="G89" s="54" t="s">
        <v>160</v>
      </c>
      <c r="H89" s="55">
        <v>2000</v>
      </c>
      <c r="I89" s="55"/>
      <c r="J89" s="55">
        <v>1000</v>
      </c>
      <c r="K89" s="55">
        <v>1.5</v>
      </c>
      <c r="L89" s="55"/>
      <c r="M89" s="49">
        <f>VLOOKUP(A89,[1]BPU_MAJ!$A$2:$V$913,21,FALSE)</f>
        <v>0</v>
      </c>
      <c r="N89" s="50">
        <f>VLOOKUP(A89,[1]BPU_MAJ!$A$2:$V$913,22,FALSE)</f>
        <v>0</v>
      </c>
      <c r="O89" s="37"/>
    </row>
    <row r="90" spans="1:15" s="13" customFormat="1" ht="15" x14ac:dyDescent="0.3">
      <c r="A90" s="57">
        <v>554</v>
      </c>
      <c r="B90" s="44">
        <v>87</v>
      </c>
      <c r="C90" s="27" t="s">
        <v>81</v>
      </c>
      <c r="D90" s="51" t="s">
        <v>161</v>
      </c>
      <c r="E90" s="51" t="s">
        <v>92</v>
      </c>
      <c r="F90" s="52" t="s">
        <v>41</v>
      </c>
      <c r="G90" s="54" t="s">
        <v>160</v>
      </c>
      <c r="H90" s="55">
        <v>2000</v>
      </c>
      <c r="I90" s="55"/>
      <c r="J90" s="55">
        <v>1000</v>
      </c>
      <c r="K90" s="55">
        <v>2</v>
      </c>
      <c r="L90" s="55"/>
      <c r="M90" s="49">
        <f>VLOOKUP(A90,[1]BPU_MAJ!$A$2:$V$913,21,FALSE)</f>
        <v>0</v>
      </c>
      <c r="N90" s="50">
        <f>VLOOKUP(A90,[1]BPU_MAJ!$A$2:$V$913,22,FALSE)</f>
        <v>0</v>
      </c>
      <c r="O90" s="37"/>
    </row>
    <row r="91" spans="1:15" s="13" customFormat="1" ht="15" x14ac:dyDescent="0.3">
      <c r="A91" s="57">
        <v>555</v>
      </c>
      <c r="B91" s="44">
        <v>88</v>
      </c>
      <c r="C91" s="27" t="s">
        <v>81</v>
      </c>
      <c r="D91" s="51" t="s">
        <v>162</v>
      </c>
      <c r="E91" s="51" t="s">
        <v>92</v>
      </c>
      <c r="F91" s="52" t="s">
        <v>41</v>
      </c>
      <c r="G91" s="54" t="s">
        <v>160</v>
      </c>
      <c r="H91" s="55">
        <v>2000</v>
      </c>
      <c r="I91" s="55"/>
      <c r="J91" s="55">
        <v>1000</v>
      </c>
      <c r="K91" s="55">
        <v>3</v>
      </c>
      <c r="L91" s="55"/>
      <c r="M91" s="49">
        <f>VLOOKUP(A91,[1]BPU_MAJ!$A$2:$V$913,21,FALSE)</f>
        <v>0</v>
      </c>
      <c r="N91" s="50">
        <f>VLOOKUP(A91,[1]BPU_MAJ!$A$2:$V$913,22,FALSE)</f>
        <v>0</v>
      </c>
      <c r="O91" s="37"/>
    </row>
    <row r="92" spans="1:15" s="13" customFormat="1" ht="15" x14ac:dyDescent="0.3">
      <c r="A92" s="57">
        <v>556</v>
      </c>
      <c r="B92" s="44">
        <v>89</v>
      </c>
      <c r="C92" s="27" t="s">
        <v>81</v>
      </c>
      <c r="D92" s="53" t="s">
        <v>147</v>
      </c>
      <c r="E92" s="51" t="s">
        <v>92</v>
      </c>
      <c r="F92" s="52" t="s">
        <v>41</v>
      </c>
      <c r="G92" s="54" t="s">
        <v>160</v>
      </c>
      <c r="H92" s="55">
        <v>2000</v>
      </c>
      <c r="I92" s="55"/>
      <c r="J92" s="55">
        <v>1000</v>
      </c>
      <c r="K92" s="55">
        <v>4</v>
      </c>
      <c r="L92" s="55"/>
      <c r="M92" s="49">
        <f>VLOOKUP(A92,[1]BPU_MAJ!$A$2:$V$913,21,FALSE)</f>
        <v>0</v>
      </c>
      <c r="N92" s="50">
        <f>VLOOKUP(A92,[1]BPU_MAJ!$A$2:$V$913,22,FALSE)</f>
        <v>0</v>
      </c>
      <c r="O92" s="37"/>
    </row>
    <row r="93" spans="1:15" s="13" customFormat="1" ht="15" x14ac:dyDescent="0.3">
      <c r="A93" s="57">
        <v>557</v>
      </c>
      <c r="B93" s="44">
        <v>90</v>
      </c>
      <c r="C93" s="27" t="s">
        <v>81</v>
      </c>
      <c r="D93" s="51" t="s">
        <v>163</v>
      </c>
      <c r="E93" s="51" t="s">
        <v>92</v>
      </c>
      <c r="F93" s="52" t="s">
        <v>41</v>
      </c>
      <c r="G93" s="54" t="s">
        <v>160</v>
      </c>
      <c r="H93" s="55">
        <v>3000</v>
      </c>
      <c r="I93" s="55"/>
      <c r="J93" s="55">
        <v>1500</v>
      </c>
      <c r="K93" s="55">
        <v>2</v>
      </c>
      <c r="L93" s="55"/>
      <c r="M93" s="49">
        <f>VLOOKUP(A93,[1]BPU_MAJ!$A$2:$V$913,21,FALSE)</f>
        <v>0</v>
      </c>
      <c r="N93" s="50">
        <f>VLOOKUP(A93,[1]BPU_MAJ!$A$2:$V$913,22,FALSE)</f>
        <v>0</v>
      </c>
      <c r="O93" s="37"/>
    </row>
    <row r="94" spans="1:15" s="13" customFormat="1" ht="15" x14ac:dyDescent="0.3">
      <c r="A94" s="57">
        <v>558</v>
      </c>
      <c r="B94" s="44">
        <v>91</v>
      </c>
      <c r="C94" s="27" t="s">
        <v>81</v>
      </c>
      <c r="D94" s="51" t="s">
        <v>164</v>
      </c>
      <c r="E94" s="51" t="s">
        <v>92</v>
      </c>
      <c r="F94" s="52" t="s">
        <v>165</v>
      </c>
      <c r="G94" s="54" t="s">
        <v>166</v>
      </c>
      <c r="H94" s="55">
        <v>2000</v>
      </c>
      <c r="I94" s="55"/>
      <c r="J94" s="55">
        <v>1000</v>
      </c>
      <c r="K94" s="55">
        <v>1.5</v>
      </c>
      <c r="L94" s="55"/>
      <c r="M94" s="49">
        <f>VLOOKUP(A94,[1]BPU_MAJ!$A$2:$V$913,21,FALSE)</f>
        <v>0</v>
      </c>
      <c r="N94" s="50">
        <f>VLOOKUP(A94,[1]BPU_MAJ!$A$2:$V$913,22,FALSE)</f>
        <v>0</v>
      </c>
      <c r="O94" s="37"/>
    </row>
    <row r="95" spans="1:15" s="13" customFormat="1" ht="15" x14ac:dyDescent="0.3">
      <c r="A95" s="57">
        <v>559</v>
      </c>
      <c r="B95" s="44">
        <v>92</v>
      </c>
      <c r="C95" s="27" t="s">
        <v>81</v>
      </c>
      <c r="D95" s="51" t="s">
        <v>167</v>
      </c>
      <c r="E95" s="51" t="s">
        <v>92</v>
      </c>
      <c r="F95" s="52" t="s">
        <v>165</v>
      </c>
      <c r="G95" s="54" t="s">
        <v>168</v>
      </c>
      <c r="H95" s="55">
        <v>2000</v>
      </c>
      <c r="I95" s="55"/>
      <c r="J95" s="55">
        <v>1000</v>
      </c>
      <c r="K95" s="55">
        <v>1.5</v>
      </c>
      <c r="L95" s="55"/>
      <c r="M95" s="49">
        <f>VLOOKUP(A95,[1]BPU_MAJ!$A$2:$V$913,21,FALSE)</f>
        <v>0</v>
      </c>
      <c r="N95" s="50">
        <f>VLOOKUP(A95,[1]BPU_MAJ!$A$2:$V$913,22,FALSE)</f>
        <v>0</v>
      </c>
      <c r="O95" s="37"/>
    </row>
    <row r="96" spans="1:15" s="13" customFormat="1" ht="15" x14ac:dyDescent="0.3">
      <c r="A96" s="57">
        <v>560</v>
      </c>
      <c r="B96" s="44">
        <v>93</v>
      </c>
      <c r="C96" s="27" t="s">
        <v>81</v>
      </c>
      <c r="D96" s="51" t="s">
        <v>169</v>
      </c>
      <c r="E96" s="51" t="s">
        <v>92</v>
      </c>
      <c r="F96" s="52" t="s">
        <v>165</v>
      </c>
      <c r="G96" s="54" t="s">
        <v>170</v>
      </c>
      <c r="H96" s="56">
        <v>2000</v>
      </c>
      <c r="I96" s="55"/>
      <c r="J96" s="56">
        <v>1000</v>
      </c>
      <c r="K96" s="56">
        <v>2</v>
      </c>
      <c r="L96" s="55"/>
      <c r="M96" s="49">
        <f>VLOOKUP(A96,[1]BPU_MAJ!$A$2:$V$913,21,FALSE)</f>
        <v>0</v>
      </c>
      <c r="N96" s="50">
        <f>VLOOKUP(A96,[1]BPU_MAJ!$A$2:$V$913,22,FALSE)</f>
        <v>0</v>
      </c>
      <c r="O96" s="37"/>
    </row>
    <row r="97" spans="1:15" s="25" customFormat="1" ht="15" x14ac:dyDescent="0.3">
      <c r="A97" s="45">
        <v>552</v>
      </c>
      <c r="B97" s="44">
        <v>85</v>
      </c>
      <c r="C97" s="27" t="s">
        <v>81</v>
      </c>
      <c r="D97" s="20" t="s">
        <v>94</v>
      </c>
      <c r="E97" s="20" t="s">
        <v>92</v>
      </c>
      <c r="F97" s="12" t="s">
        <v>41</v>
      </c>
      <c r="G97" s="48" t="str">
        <f>IF((VLOOKUP(A97,[1]BPU_MAJ!$A$2:$V$913,15,FALSE))="",(VLOOKUP(A97,[1]BPU_MAJ!$A$2:$V$913,7,FALSE)),(VLOOKUP(A97,[1]BPU_MAJ!$A$2:$V$913,15,FALSE)))</f>
        <v>316L/SUPER MIROIR FINISH</v>
      </c>
      <c r="H97" s="48">
        <f>IF((VLOOKUP(A97,[1]BPU_MAJ!$A$2:$V$913,16,FALSE))="",(VLOOKUP(A97,[1]BPU_MAJ!$A$2:$V$913,8,FALSE)),(VLOOKUP(A97,[1]BPU_MAJ!$A$2:$V$913,16,FALSE)))</f>
        <v>2000</v>
      </c>
      <c r="I97" s="48">
        <f>IF((VLOOKUP(B97,[1]BPU_MAJ!$A$2:$V$913,17,FALSE))="",(VLOOKUP(B97,[1]BPU_MAJ!$A$2:$V$913,9,FALSE)),(VLOOKUP(A97,[1]BPU_MAJ!$A$2:$V$913,17,FALSE)))</f>
        <v>0</v>
      </c>
      <c r="J97" s="48">
        <f>IF((VLOOKUP(A97,[1]BPU_MAJ!$A$2:$V$913,18,FALSE))="",(VLOOKUP(A97,[1]BPU_MAJ!$A$2:$V$913,10,FALSE)),(VLOOKUP(A97,[1]BPU_MAJ!$A$2:$V$913,18,FALSE)))</f>
        <v>1000</v>
      </c>
      <c r="K97" s="48">
        <f>IF((VLOOKUP(A97,[1]BPU_MAJ!$A$2:$V$913,19,FALSE))="",(VLOOKUP(A97,[1]BPU_MAJ!$A$2:$V$913,11,FALSE)),(VLOOKUP(A97,[1]BPU_MAJ!$A$2:$V$913,19,FALSE)))</f>
        <v>0.8</v>
      </c>
      <c r="L97" s="48">
        <f>IF((VLOOKUP(A97,[1]BPU_MAJ!$A$2:$V$913,20,FALSE))="",(VLOOKUP(A97,[1]BPU_MAJ!$A$2:$V$913,12,FALSE)),(VLOOKUP(A97,[1]BPU_MAJ!$A$2:$V$913,20,FALSE)))</f>
        <v>0</v>
      </c>
      <c r="M97" s="49">
        <f>VLOOKUP(A97,[1]BPU_MAJ!$A$2:$V$913,21,FALSE)</f>
        <v>0</v>
      </c>
      <c r="N97" s="50">
        <f>VLOOKUP(A97,[1]BPU_MAJ!$A$2:$V$913,22,FALSE)</f>
        <v>0</v>
      </c>
      <c r="O97" s="37"/>
    </row>
    <row r="98" spans="1:15" s="25" customFormat="1" ht="15" x14ac:dyDescent="0.3">
      <c r="A98" s="45">
        <v>561</v>
      </c>
      <c r="B98" s="44">
        <v>94</v>
      </c>
      <c r="C98" s="27" t="s">
        <v>81</v>
      </c>
      <c r="D98" s="21" t="s">
        <v>95</v>
      </c>
      <c r="E98" s="21" t="s">
        <v>96</v>
      </c>
      <c r="F98" s="12" t="s">
        <v>56</v>
      </c>
      <c r="G98" s="48" t="str">
        <f>IF((VLOOKUP(A98,[1]BPU_MAJ!$A$2:$V$913,15,FALSE))="",(VLOOKUP(A98,[1]BPU_MAJ!$A$2:$V$913,7,FALSE)),(VLOOKUP(A98,[1]BPU_MAJ!$A$2:$V$913,15,FALSE)))</f>
        <v>304L</v>
      </c>
      <c r="H98" s="48">
        <f>IF((VLOOKUP(A98,[1]BPU_MAJ!$A$2:$V$913,16,FALSE))="",(VLOOKUP(A98,[1]BPU_MAJ!$A$2:$V$913,8,FALSE)),(VLOOKUP(A98,[1]BPU_MAJ!$A$2:$V$913,16,FALSE)))</f>
        <v>6000</v>
      </c>
      <c r="I98" s="48">
        <f>IF((VLOOKUP(B98,[1]BPU_MAJ!$A$2:$V$913,17,FALSE))="",(VLOOKUP(B98,[1]BPU_MAJ!$A$2:$V$913,9,FALSE)),(VLOOKUP(A98,[1]BPU_MAJ!$A$2:$V$913,17,FALSE)))</f>
        <v>0</v>
      </c>
      <c r="J98" s="48">
        <f>IF((VLOOKUP(A98,[1]BPU_MAJ!$A$2:$V$913,18,FALSE))="",(VLOOKUP(A98,[1]BPU_MAJ!$A$2:$V$913,10,FALSE)),(VLOOKUP(A98,[1]BPU_MAJ!$A$2:$V$913,18,FALSE)))</f>
        <v>30</v>
      </c>
      <c r="K98" s="48">
        <f>IF((VLOOKUP(A98,[1]BPU_MAJ!$A$2:$V$913,19,FALSE))="",(VLOOKUP(A98,[1]BPU_MAJ!$A$2:$V$913,11,FALSE)),(VLOOKUP(A98,[1]BPU_MAJ!$A$2:$V$913,19,FALSE)))</f>
        <v>2</v>
      </c>
      <c r="L98" s="48">
        <f>IF((VLOOKUP(A98,[1]BPU_MAJ!$A$2:$V$913,20,FALSE))="",(VLOOKUP(A98,[1]BPU_MAJ!$A$2:$V$913,12,FALSE)),(VLOOKUP(A98,[1]BPU_MAJ!$A$2:$V$913,20,FALSE)))</f>
        <v>0</v>
      </c>
      <c r="M98" s="49">
        <f>VLOOKUP(A98,[1]BPU_MAJ!$A$2:$V$913,21,FALSE)</f>
        <v>0</v>
      </c>
      <c r="N98" s="50">
        <f>VLOOKUP(A98,[1]BPU_MAJ!$A$2:$V$913,22,FALSE)</f>
        <v>0</v>
      </c>
      <c r="O98" s="37"/>
    </row>
    <row r="99" spans="1:15" s="13" customFormat="1" ht="15" x14ac:dyDescent="0.3">
      <c r="A99" s="45">
        <v>573</v>
      </c>
      <c r="B99" s="44">
        <v>106</v>
      </c>
      <c r="C99" s="27" t="s">
        <v>81</v>
      </c>
      <c r="D99" s="21" t="s">
        <v>97</v>
      </c>
      <c r="E99" s="21" t="s">
        <v>96</v>
      </c>
      <c r="F99" s="16" t="s">
        <v>66</v>
      </c>
      <c r="G99" s="48" t="str">
        <f>IF((VLOOKUP(A99,[1]BPU_MAJ!$A$2:$V$913,15,FALSE))="",(VLOOKUP(A99,[1]BPU_MAJ!$A$2:$V$913,7,FALSE)),(VLOOKUP(A99,[1]BPU_MAJ!$A$2:$V$913,15,FALSE)))</f>
        <v>304L/ROULE SOUDE</v>
      </c>
      <c r="H99" s="48">
        <f>IF((VLOOKUP(A99,[1]BPU_MAJ!$A$2:$V$913,16,FALSE))="",(VLOOKUP(A99,[1]BPU_MAJ!$A$2:$V$913,8,FALSE)),(VLOOKUP(A99,[1]BPU_MAJ!$A$2:$V$913,16,FALSE)))</f>
        <v>6000</v>
      </c>
      <c r="I99" s="48">
        <f>IF((VLOOKUP(B99,[1]BPU_MAJ!$A$2:$V$913,17,FALSE))="",(VLOOKUP(B99,[1]BPU_MAJ!$A$2:$V$913,9,FALSE)),(VLOOKUP(A99,[1]BPU_MAJ!$A$2:$V$913,17,FALSE)))</f>
        <v>0</v>
      </c>
      <c r="J99" s="48">
        <f>IF((VLOOKUP(A99,[1]BPU_MAJ!$A$2:$V$913,18,FALSE))="",(VLOOKUP(A99,[1]BPU_MAJ!$A$2:$V$913,10,FALSE)),(VLOOKUP(A99,[1]BPU_MAJ!$A$2:$V$913,18,FALSE)))</f>
        <v>0</v>
      </c>
      <c r="K99" s="48">
        <f>IF((VLOOKUP(A99,[1]BPU_MAJ!$A$2:$V$913,19,FALSE))="",(VLOOKUP(A99,[1]BPU_MAJ!$A$2:$V$913,11,FALSE)),(VLOOKUP(A99,[1]BPU_MAJ!$A$2:$V$913,19,FALSE)))</f>
        <v>2.77</v>
      </c>
      <c r="L99" s="48">
        <f>IF((VLOOKUP(A99,[1]BPU_MAJ!$A$2:$V$913,20,FALSE))="",(VLOOKUP(A99,[1]BPU_MAJ!$A$2:$V$913,12,FALSE)),(VLOOKUP(A99,[1]BPU_MAJ!$A$2:$V$913,20,FALSE)))</f>
        <v>48.3</v>
      </c>
      <c r="M99" s="49">
        <f>VLOOKUP(A99,[1]BPU_MAJ!$A$2:$V$913,21,FALSE)</f>
        <v>0</v>
      </c>
      <c r="N99" s="50">
        <f>VLOOKUP(A99,[1]BPU_MAJ!$A$2:$V$913,22,FALSE)</f>
        <v>0</v>
      </c>
      <c r="O99" s="37"/>
    </row>
    <row r="100" spans="1:15" s="23" customFormat="1" x14ac:dyDescent="0.3">
      <c r="A100" s="45">
        <v>580</v>
      </c>
      <c r="B100" s="44">
        <v>113</v>
      </c>
      <c r="C100" s="27" t="s">
        <v>81</v>
      </c>
      <c r="D100" s="21" t="s">
        <v>98</v>
      </c>
      <c r="E100" s="21" t="s">
        <v>96</v>
      </c>
      <c r="F100" s="16" t="s">
        <v>66</v>
      </c>
      <c r="G100" s="48" t="str">
        <f>IF((VLOOKUP(A100,[1]BPU_MAJ!$A$2:$V$913,15,FALSE))="",(VLOOKUP(A100,[1]BPU_MAJ!$A$2:$V$913,7,FALSE)),(VLOOKUP(A100,[1]BPU_MAJ!$A$2:$V$913,15,FALSE)))</f>
        <v>304L/SANS SOUDURE</v>
      </c>
      <c r="H100" s="48" t="str">
        <f>IF((VLOOKUP(A100,[1]BPU_MAJ!$A$2:$V$913,16,FALSE))="",(VLOOKUP(A100,[1]BPU_MAJ!$A$2:$V$913,8,FALSE)),(VLOOKUP(A100,[1]BPU_MAJ!$A$2:$V$913,16,FALSE)))</f>
        <v>3000</v>
      </c>
      <c r="I100" s="48">
        <f>IF((VLOOKUP(B100,[1]BPU_MAJ!$A$2:$V$913,17,FALSE))="",(VLOOKUP(B100,[1]BPU_MAJ!$A$2:$V$913,9,FALSE)),(VLOOKUP(A100,[1]BPU_MAJ!$A$2:$V$913,17,FALSE)))</f>
        <v>0</v>
      </c>
      <c r="J100" s="48">
        <f>IF((VLOOKUP(A100,[1]BPU_MAJ!$A$2:$V$913,18,FALSE))="",(VLOOKUP(A100,[1]BPU_MAJ!$A$2:$V$913,10,FALSE)),(VLOOKUP(A100,[1]BPU_MAJ!$A$2:$V$913,18,FALSE)))</f>
        <v>0</v>
      </c>
      <c r="K100" s="48" t="str">
        <f>IF((VLOOKUP(A100,[1]BPU_MAJ!$A$2:$V$913,19,FALSE))="",(VLOOKUP(A100,[1]BPU_MAJ!$A$2:$V$913,11,FALSE)),(VLOOKUP(A100,[1]BPU_MAJ!$A$2:$V$913,19,FALSE)))</f>
        <v>11,5</v>
      </c>
      <c r="L100" s="48" t="str">
        <f>IF((VLOOKUP(A100,[1]BPU_MAJ!$A$2:$V$913,20,FALSE))="",(VLOOKUP(A100,[1]BPU_MAJ!$A$2:$V$913,12,FALSE)),(VLOOKUP(A100,[1]BPU_MAJ!$A$2:$V$913,20,FALSE)))</f>
        <v>63</v>
      </c>
      <c r="M100" s="49">
        <f>VLOOKUP(A100,[1]BPU_MAJ!$A$2:$V$913,21,FALSE)</f>
        <v>0</v>
      </c>
      <c r="N100" s="50">
        <f>VLOOKUP(A100,[1]BPU_MAJ!$A$2:$V$913,22,FALSE)</f>
        <v>0</v>
      </c>
      <c r="O100" s="37"/>
    </row>
    <row r="101" spans="1:15" s="23" customFormat="1" x14ac:dyDescent="0.3">
      <c r="A101" s="45">
        <v>696</v>
      </c>
      <c r="B101" s="44">
        <v>106</v>
      </c>
      <c r="C101" s="29" t="s">
        <v>99</v>
      </c>
      <c r="D101" s="18" t="s">
        <v>101</v>
      </c>
      <c r="E101" s="18" t="s">
        <v>100</v>
      </c>
      <c r="F101" s="30" t="s">
        <v>27</v>
      </c>
      <c r="G101" s="48" t="str">
        <f>IF((VLOOKUP(A101,[1]BPU_MAJ!$A$2:$V$913,15,FALSE))="",(VLOOKUP(A101,[1]BPU_MAJ!$A$2:$V$913,7,FALSE)),(VLOOKUP(A101,[1]BPU_MAJ!$A$2:$V$913,15,FALSE)))</f>
        <v>6060/T5</v>
      </c>
      <c r="H101" s="48">
        <f>IF((VLOOKUP(A101,[1]BPU_MAJ!$A$2:$V$913,16,FALSE))="",(VLOOKUP(A101,[1]BPU_MAJ!$A$2:$V$913,8,FALSE)),(VLOOKUP(A101,[1]BPU_MAJ!$A$2:$V$913,16,FALSE)))</f>
        <v>6000</v>
      </c>
      <c r="I101" s="48">
        <f>IF((VLOOKUP(B101,[1]BPU_MAJ!$A$2:$V$913,17,FALSE))="",(VLOOKUP(B101,[1]BPU_MAJ!$A$2:$V$913,9,FALSE)),(VLOOKUP(A101,[1]BPU_MAJ!$A$2:$V$913,17,FALSE)))</f>
        <v>0</v>
      </c>
      <c r="J101" s="48">
        <f>IF((VLOOKUP(A101,[1]BPU_MAJ!$A$2:$V$913,18,FALSE))="",(VLOOKUP(A101,[1]BPU_MAJ!$A$2:$V$913,10,FALSE)),(VLOOKUP(A101,[1]BPU_MAJ!$A$2:$V$913,18,FALSE)))</f>
        <v>100</v>
      </c>
      <c r="K101" s="48">
        <f>IF((VLOOKUP(A101,[1]BPU_MAJ!$A$2:$V$913,19,FALSE))="",(VLOOKUP(A101,[1]BPU_MAJ!$A$2:$V$913,11,FALSE)),(VLOOKUP(A101,[1]BPU_MAJ!$A$2:$V$913,19,FALSE)))</f>
        <v>5</v>
      </c>
      <c r="L101" s="48" t="str">
        <f>IF((VLOOKUP(A101,[1]BPU_MAJ!$A$2:$V$913,20,FALSE))="",(VLOOKUP(A101,[1]BPU_MAJ!$A$2:$V$913,12,FALSE)),(VLOOKUP(A101,[1]BPU_MAJ!$A$2:$V$913,20,FALSE)))</f>
        <v/>
      </c>
      <c r="M101" s="49">
        <f>VLOOKUP(A101,[1]BPU_MAJ!$A$2:$V$913,21,FALSE)</f>
        <v>0</v>
      </c>
      <c r="N101" s="50">
        <f>VLOOKUP(A101,[1]BPU_MAJ!$A$2:$V$913,22,FALSE)</f>
        <v>0</v>
      </c>
      <c r="O101" s="37"/>
    </row>
    <row r="102" spans="1:15" s="23" customFormat="1" x14ac:dyDescent="0.3">
      <c r="A102" s="45">
        <v>710</v>
      </c>
      <c r="B102" s="44">
        <v>120</v>
      </c>
      <c r="C102" s="29" t="s">
        <v>99</v>
      </c>
      <c r="D102" s="20" t="s">
        <v>103</v>
      </c>
      <c r="E102" s="20" t="s">
        <v>102</v>
      </c>
      <c r="F102" s="12" t="s">
        <v>34</v>
      </c>
      <c r="G102" s="48" t="str">
        <f>IF((VLOOKUP(A102,[1]BPU_MAJ!$A$2:$V$913,15,FALSE))="",(VLOOKUP(A102,[1]BPU_MAJ!$A$2:$V$913,7,FALSE)),(VLOOKUP(A102,[1]BPU_MAJ!$A$2:$V$913,15,FALSE)))</f>
        <v>2017A/T3</v>
      </c>
      <c r="H102" s="48">
        <f>IF((VLOOKUP(A102,[1]BPU_MAJ!$A$2:$V$913,16,FALSE))="",(VLOOKUP(A102,[1]BPU_MAJ!$A$2:$V$913,8,FALSE)),(VLOOKUP(A102,[1]BPU_MAJ!$A$2:$V$913,16,FALSE)))</f>
        <v>3000</v>
      </c>
      <c r="I102" s="48">
        <f>IF((VLOOKUP(B102,[1]BPU_MAJ!$A$2:$V$913,17,FALSE))="",(VLOOKUP(B102,[1]BPU_MAJ!$A$2:$V$913,9,FALSE)),(VLOOKUP(A102,[1]BPU_MAJ!$A$2:$V$913,17,FALSE)))</f>
        <v>0</v>
      </c>
      <c r="J102" s="48" t="str">
        <f>IF((VLOOKUP(A102,[1]BPU_MAJ!$A$2:$V$913,18,FALSE))="",(VLOOKUP(A102,[1]BPU_MAJ!$A$2:$V$913,10,FALSE)),(VLOOKUP(A102,[1]BPU_MAJ!$A$2:$V$913,18,FALSE)))</f>
        <v/>
      </c>
      <c r="K102" s="48" t="str">
        <f>IF((VLOOKUP(A102,[1]BPU_MAJ!$A$2:$V$913,19,FALSE))="",(VLOOKUP(A102,[1]BPU_MAJ!$A$2:$V$913,11,FALSE)),(VLOOKUP(A102,[1]BPU_MAJ!$A$2:$V$913,19,FALSE)))</f>
        <v/>
      </c>
      <c r="L102" s="48">
        <f>IF((VLOOKUP(A102,[1]BPU_MAJ!$A$2:$V$913,20,FALSE))="",(VLOOKUP(A102,[1]BPU_MAJ!$A$2:$V$913,12,FALSE)),(VLOOKUP(A102,[1]BPU_MAJ!$A$2:$V$913,20,FALSE)))</f>
        <v>20</v>
      </c>
      <c r="M102" s="49">
        <f>VLOOKUP(A102,[1]BPU_MAJ!$A$2:$V$913,21,FALSE)</f>
        <v>0</v>
      </c>
      <c r="N102" s="50">
        <f>VLOOKUP(A102,[1]BPU_MAJ!$A$2:$V$913,22,FALSE)</f>
        <v>0</v>
      </c>
      <c r="O102" s="37"/>
    </row>
    <row r="103" spans="1:15" s="23" customFormat="1" ht="15.65" customHeight="1" x14ac:dyDescent="0.3">
      <c r="A103" s="45">
        <v>713</v>
      </c>
      <c r="B103" s="44">
        <v>123</v>
      </c>
      <c r="C103" s="29" t="s">
        <v>99</v>
      </c>
      <c r="D103" s="20" t="s">
        <v>104</v>
      </c>
      <c r="E103" s="20" t="s">
        <v>102</v>
      </c>
      <c r="F103" s="12" t="s">
        <v>34</v>
      </c>
      <c r="G103" s="48" t="str">
        <f>IF((VLOOKUP(A103,[1]BPU_MAJ!$A$2:$V$913,15,FALSE))="",(VLOOKUP(A103,[1]BPU_MAJ!$A$2:$V$913,7,FALSE)),(VLOOKUP(A103,[1]BPU_MAJ!$A$2:$V$913,15,FALSE)))</f>
        <v>2017A/T3</v>
      </c>
      <c r="H103" s="48">
        <f>IF((VLOOKUP(A103,[1]BPU_MAJ!$A$2:$V$913,16,FALSE))="",(VLOOKUP(A103,[1]BPU_MAJ!$A$2:$V$913,8,FALSE)),(VLOOKUP(A103,[1]BPU_MAJ!$A$2:$V$913,16,FALSE)))</f>
        <v>3000</v>
      </c>
      <c r="I103" s="48">
        <f>IF((VLOOKUP(B103,[1]BPU_MAJ!$A$2:$V$913,17,FALSE))="",(VLOOKUP(B103,[1]BPU_MAJ!$A$2:$V$913,9,FALSE)),(VLOOKUP(A103,[1]BPU_MAJ!$A$2:$V$913,17,FALSE)))</f>
        <v>0</v>
      </c>
      <c r="J103" s="48" t="str">
        <f>IF((VLOOKUP(A103,[1]BPU_MAJ!$A$2:$V$913,18,FALSE))="",(VLOOKUP(A103,[1]BPU_MAJ!$A$2:$V$913,10,FALSE)),(VLOOKUP(A103,[1]BPU_MAJ!$A$2:$V$913,18,FALSE)))</f>
        <v/>
      </c>
      <c r="K103" s="48" t="str">
        <f>IF((VLOOKUP(A103,[1]BPU_MAJ!$A$2:$V$913,19,FALSE))="",(VLOOKUP(A103,[1]BPU_MAJ!$A$2:$V$913,11,FALSE)),(VLOOKUP(A103,[1]BPU_MAJ!$A$2:$V$913,19,FALSE)))</f>
        <v/>
      </c>
      <c r="L103" s="48">
        <f>IF((VLOOKUP(A103,[1]BPU_MAJ!$A$2:$V$913,20,FALSE))="",(VLOOKUP(A103,[1]BPU_MAJ!$A$2:$V$913,12,FALSE)),(VLOOKUP(A103,[1]BPU_MAJ!$A$2:$V$913,20,FALSE)))</f>
        <v>40</v>
      </c>
      <c r="M103" s="49">
        <f>VLOOKUP(A103,[1]BPU_MAJ!$A$2:$V$913,21,FALSE)</f>
        <v>0</v>
      </c>
      <c r="N103" s="50">
        <f>VLOOKUP(A103,[1]BPU_MAJ!$A$2:$V$913,22,FALSE)</f>
        <v>0</v>
      </c>
      <c r="O103" s="37"/>
    </row>
    <row r="104" spans="1:15" s="23" customFormat="1" x14ac:dyDescent="0.3">
      <c r="A104" s="45">
        <v>719</v>
      </c>
      <c r="B104" s="44">
        <v>129</v>
      </c>
      <c r="C104" s="29" t="s">
        <v>99</v>
      </c>
      <c r="D104" s="20" t="s">
        <v>105</v>
      </c>
      <c r="E104" s="20" t="s">
        <v>102</v>
      </c>
      <c r="F104" s="12" t="s">
        <v>34</v>
      </c>
      <c r="G104" s="48" t="str">
        <f>IF((VLOOKUP(A104,[1]BPU_MAJ!$A$2:$V$913,15,FALSE))="",(VLOOKUP(A104,[1]BPU_MAJ!$A$2:$V$913,7,FALSE)),(VLOOKUP(A104,[1]BPU_MAJ!$A$2:$V$913,15,FALSE)))</f>
        <v>2017A/T4</v>
      </c>
      <c r="H104" s="48">
        <f>IF((VLOOKUP(A104,[1]BPU_MAJ!$A$2:$V$913,16,FALSE))="",(VLOOKUP(A104,[1]BPU_MAJ!$A$2:$V$913,8,FALSE)),(VLOOKUP(A104,[1]BPU_MAJ!$A$2:$V$913,16,FALSE)))</f>
        <v>3000</v>
      </c>
      <c r="I104" s="48">
        <f>IF((VLOOKUP(B104,[1]BPU_MAJ!$A$2:$V$913,17,FALSE))="",(VLOOKUP(B104,[1]BPU_MAJ!$A$2:$V$913,9,FALSE)),(VLOOKUP(A104,[1]BPU_MAJ!$A$2:$V$913,17,FALSE)))</f>
        <v>0</v>
      </c>
      <c r="J104" s="48" t="str">
        <f>IF((VLOOKUP(A104,[1]BPU_MAJ!$A$2:$V$913,18,FALSE))="",(VLOOKUP(A104,[1]BPU_MAJ!$A$2:$V$913,10,FALSE)),(VLOOKUP(A104,[1]BPU_MAJ!$A$2:$V$913,18,FALSE)))</f>
        <v/>
      </c>
      <c r="K104" s="48" t="str">
        <f>IF((VLOOKUP(A104,[1]BPU_MAJ!$A$2:$V$913,19,FALSE))="",(VLOOKUP(A104,[1]BPU_MAJ!$A$2:$V$913,11,FALSE)),(VLOOKUP(A104,[1]BPU_MAJ!$A$2:$V$913,19,FALSE)))</f>
        <v/>
      </c>
      <c r="L104" s="48">
        <f>IF((VLOOKUP(A104,[1]BPU_MAJ!$A$2:$V$913,20,FALSE))="",(VLOOKUP(A104,[1]BPU_MAJ!$A$2:$V$913,12,FALSE)),(VLOOKUP(A104,[1]BPU_MAJ!$A$2:$V$913,20,FALSE)))</f>
        <v>60</v>
      </c>
      <c r="M104" s="49">
        <f>VLOOKUP(A104,[1]BPU_MAJ!$A$2:$V$913,21,FALSE)</f>
        <v>0</v>
      </c>
      <c r="N104" s="50">
        <f>VLOOKUP(A104,[1]BPU_MAJ!$A$2:$V$913,22,FALSE)</f>
        <v>0</v>
      </c>
      <c r="O104" s="37"/>
    </row>
    <row r="105" spans="1:15" s="23" customFormat="1" x14ac:dyDescent="0.3">
      <c r="A105" s="45">
        <v>736</v>
      </c>
      <c r="B105" s="44">
        <v>146</v>
      </c>
      <c r="C105" s="29" t="s">
        <v>99</v>
      </c>
      <c r="D105" s="20" t="s">
        <v>106</v>
      </c>
      <c r="E105" s="20" t="s">
        <v>102</v>
      </c>
      <c r="F105" s="12" t="s">
        <v>34</v>
      </c>
      <c r="G105" s="48" t="str">
        <f>IF((VLOOKUP(A105,[1]BPU_MAJ!$A$2:$V$913,15,FALSE))="",(VLOOKUP(A105,[1]BPU_MAJ!$A$2:$V$913,7,FALSE)),(VLOOKUP(A105,[1]BPU_MAJ!$A$2:$V$913,15,FALSE)))</f>
        <v>5086/H111</v>
      </c>
      <c r="H105" s="48">
        <f>IF((VLOOKUP(A105,[1]BPU_MAJ!$A$2:$V$913,16,FALSE))="",(VLOOKUP(A105,[1]BPU_MAJ!$A$2:$V$913,8,FALSE)),(VLOOKUP(A105,[1]BPU_MAJ!$A$2:$V$913,16,FALSE)))</f>
        <v>3000</v>
      </c>
      <c r="I105" s="48">
        <f>IF((VLOOKUP(B105,[1]BPU_MAJ!$A$2:$V$913,17,FALSE))="",(VLOOKUP(B105,[1]BPU_MAJ!$A$2:$V$913,9,FALSE)),(VLOOKUP(A105,[1]BPU_MAJ!$A$2:$V$913,17,FALSE)))</f>
        <v>0</v>
      </c>
      <c r="J105" s="48" t="str">
        <f>IF((VLOOKUP(A105,[1]BPU_MAJ!$A$2:$V$913,18,FALSE))="",(VLOOKUP(A105,[1]BPU_MAJ!$A$2:$V$913,10,FALSE)),(VLOOKUP(A105,[1]BPU_MAJ!$A$2:$V$913,18,FALSE)))</f>
        <v/>
      </c>
      <c r="K105" s="48" t="str">
        <f>IF((VLOOKUP(A105,[1]BPU_MAJ!$A$2:$V$913,19,FALSE))="",(VLOOKUP(A105,[1]BPU_MAJ!$A$2:$V$913,11,FALSE)),(VLOOKUP(A105,[1]BPU_MAJ!$A$2:$V$913,19,FALSE)))</f>
        <v/>
      </c>
      <c r="L105" s="48">
        <f>IF((VLOOKUP(A105,[1]BPU_MAJ!$A$2:$V$913,20,FALSE))="",(VLOOKUP(A105,[1]BPU_MAJ!$A$2:$V$913,12,FALSE)),(VLOOKUP(A105,[1]BPU_MAJ!$A$2:$V$913,20,FALSE)))</f>
        <v>20</v>
      </c>
      <c r="M105" s="49">
        <f>VLOOKUP(A105,[1]BPU_MAJ!$A$2:$V$913,21,FALSE)</f>
        <v>0</v>
      </c>
      <c r="N105" s="50">
        <f>VLOOKUP(A105,[1]BPU_MAJ!$A$2:$V$913,22,FALSE)</f>
        <v>0</v>
      </c>
      <c r="O105" s="37"/>
    </row>
    <row r="106" spans="1:15" s="23" customFormat="1" x14ac:dyDescent="0.3">
      <c r="A106" s="45">
        <v>742</v>
      </c>
      <c r="B106" s="44">
        <v>152</v>
      </c>
      <c r="C106" s="29" t="s">
        <v>99</v>
      </c>
      <c r="D106" s="20" t="s">
        <v>107</v>
      </c>
      <c r="E106" s="20" t="s">
        <v>102</v>
      </c>
      <c r="F106" s="12" t="s">
        <v>34</v>
      </c>
      <c r="G106" s="48" t="str">
        <f>IF((VLOOKUP(A106,[1]BPU_MAJ!$A$2:$V$913,15,FALSE))="",(VLOOKUP(A106,[1]BPU_MAJ!$A$2:$V$913,7,FALSE)),(VLOOKUP(A106,[1]BPU_MAJ!$A$2:$V$913,15,FALSE)))</f>
        <v>6060/T5</v>
      </c>
      <c r="H106" s="48">
        <f>IF((VLOOKUP(A106,[1]BPU_MAJ!$A$2:$V$913,16,FALSE))="",(VLOOKUP(A106,[1]BPU_MAJ!$A$2:$V$913,8,FALSE)),(VLOOKUP(A106,[1]BPU_MAJ!$A$2:$V$913,16,FALSE)))</f>
        <v>6000</v>
      </c>
      <c r="I106" s="48">
        <f>IF((VLOOKUP(B106,[1]BPU_MAJ!$A$2:$V$913,17,FALSE))="",(VLOOKUP(B106,[1]BPU_MAJ!$A$2:$V$913,9,FALSE)),(VLOOKUP(A106,[1]BPU_MAJ!$A$2:$V$913,17,FALSE)))</f>
        <v>0</v>
      </c>
      <c r="J106" s="48" t="str">
        <f>IF((VLOOKUP(A106,[1]BPU_MAJ!$A$2:$V$913,18,FALSE))="",(VLOOKUP(A106,[1]BPU_MAJ!$A$2:$V$913,10,FALSE)),(VLOOKUP(A106,[1]BPU_MAJ!$A$2:$V$913,18,FALSE)))</f>
        <v/>
      </c>
      <c r="K106" s="48" t="str">
        <f>IF((VLOOKUP(A106,[1]BPU_MAJ!$A$2:$V$913,19,FALSE))="",(VLOOKUP(A106,[1]BPU_MAJ!$A$2:$V$913,11,FALSE)),(VLOOKUP(A106,[1]BPU_MAJ!$A$2:$V$913,19,FALSE)))</f>
        <v/>
      </c>
      <c r="L106" s="48">
        <f>IF((VLOOKUP(A106,[1]BPU_MAJ!$A$2:$V$913,20,FALSE))="",(VLOOKUP(A106,[1]BPU_MAJ!$A$2:$V$913,12,FALSE)),(VLOOKUP(A106,[1]BPU_MAJ!$A$2:$V$913,20,FALSE)))</f>
        <v>20</v>
      </c>
      <c r="M106" s="49">
        <f>VLOOKUP(A106,[1]BPU_MAJ!$A$2:$V$913,21,FALSE)</f>
        <v>0</v>
      </c>
      <c r="N106" s="50">
        <f>VLOOKUP(A106,[1]BPU_MAJ!$A$2:$V$913,22,FALSE)</f>
        <v>0</v>
      </c>
      <c r="O106" s="37"/>
    </row>
    <row r="107" spans="1:15" s="23" customFormat="1" x14ac:dyDescent="0.3">
      <c r="A107" s="45">
        <v>744</v>
      </c>
      <c r="B107" s="44">
        <v>154</v>
      </c>
      <c r="C107" s="29" t="s">
        <v>99</v>
      </c>
      <c r="D107" s="20" t="s">
        <v>108</v>
      </c>
      <c r="E107" s="20" t="s">
        <v>102</v>
      </c>
      <c r="F107" s="12" t="s">
        <v>34</v>
      </c>
      <c r="G107" s="48" t="str">
        <f>IF((VLOOKUP(A107,[1]BPU_MAJ!$A$2:$V$913,15,FALSE))="",(VLOOKUP(A107,[1]BPU_MAJ!$A$2:$V$913,7,FALSE)),(VLOOKUP(A107,[1]BPU_MAJ!$A$2:$V$913,15,FALSE)))</f>
        <v>6060/T5</v>
      </c>
      <c r="H107" s="48">
        <f>IF((VLOOKUP(A107,[1]BPU_MAJ!$A$2:$V$913,16,FALSE))="",(VLOOKUP(A107,[1]BPU_MAJ!$A$2:$V$913,8,FALSE)),(VLOOKUP(A107,[1]BPU_MAJ!$A$2:$V$913,16,FALSE)))</f>
        <v>6000</v>
      </c>
      <c r="I107" s="48">
        <f>IF((VLOOKUP(B107,[1]BPU_MAJ!$A$2:$V$913,17,FALSE))="",(VLOOKUP(B107,[1]BPU_MAJ!$A$2:$V$913,9,FALSE)),(VLOOKUP(A107,[1]BPU_MAJ!$A$2:$V$913,17,FALSE)))</f>
        <v>0</v>
      </c>
      <c r="J107" s="48">
        <f>IF((VLOOKUP(A107,[1]BPU_MAJ!$A$2:$V$913,18,FALSE))="",(VLOOKUP(A107,[1]BPU_MAJ!$A$2:$V$913,10,FALSE)),(VLOOKUP(A107,[1]BPU_MAJ!$A$2:$V$913,18,FALSE)))</f>
        <v>0</v>
      </c>
      <c r="K107" s="48">
        <f>IF((VLOOKUP(A107,[1]BPU_MAJ!$A$2:$V$913,19,FALSE))="",(VLOOKUP(A107,[1]BPU_MAJ!$A$2:$V$913,11,FALSE)),(VLOOKUP(A107,[1]BPU_MAJ!$A$2:$V$913,19,FALSE)))</f>
        <v>0</v>
      </c>
      <c r="L107" s="48">
        <f>IF((VLOOKUP(A107,[1]BPU_MAJ!$A$2:$V$913,20,FALSE))="",(VLOOKUP(A107,[1]BPU_MAJ!$A$2:$V$913,12,FALSE)),(VLOOKUP(A107,[1]BPU_MAJ!$A$2:$V$913,20,FALSE)))</f>
        <v>10</v>
      </c>
      <c r="M107" s="49">
        <f>VLOOKUP(A107,[1]BPU_MAJ!$A$2:$V$913,21,FALSE)</f>
        <v>0</v>
      </c>
      <c r="N107" s="50">
        <f>VLOOKUP(A107,[1]BPU_MAJ!$A$2:$V$913,22,FALSE)</f>
        <v>0</v>
      </c>
      <c r="O107" s="37"/>
    </row>
    <row r="108" spans="1:15" s="23" customFormat="1" x14ac:dyDescent="0.3">
      <c r="A108" s="45">
        <v>747</v>
      </c>
      <c r="B108" s="44">
        <v>157</v>
      </c>
      <c r="C108" s="29" t="s">
        <v>99</v>
      </c>
      <c r="D108" s="20" t="s">
        <v>109</v>
      </c>
      <c r="E108" s="20" t="s">
        <v>102</v>
      </c>
      <c r="F108" s="12" t="s">
        <v>34</v>
      </c>
      <c r="G108" s="48" t="str">
        <f>IF((VLOOKUP(A108,[1]BPU_MAJ!$A$2:$V$913,15,FALSE))="",(VLOOKUP(A108,[1]BPU_MAJ!$A$2:$V$913,7,FALSE)),(VLOOKUP(A108,[1]BPU_MAJ!$A$2:$V$913,15,FALSE)))</f>
        <v>6060/T6</v>
      </c>
      <c r="H108" s="48">
        <f>IF((VLOOKUP(A108,[1]BPU_MAJ!$A$2:$V$913,16,FALSE))="",(VLOOKUP(A108,[1]BPU_MAJ!$A$2:$V$913,8,FALSE)),(VLOOKUP(A108,[1]BPU_MAJ!$A$2:$V$913,16,FALSE)))</f>
        <v>3000</v>
      </c>
      <c r="I108" s="48">
        <f>IF((VLOOKUP(B108,[1]BPU_MAJ!$A$2:$V$913,17,FALSE))="",(VLOOKUP(B108,[1]BPU_MAJ!$A$2:$V$913,9,FALSE)),(VLOOKUP(A108,[1]BPU_MAJ!$A$2:$V$913,17,FALSE)))</f>
        <v>0</v>
      </c>
      <c r="J108" s="48" t="str">
        <f>IF((VLOOKUP(A108,[1]BPU_MAJ!$A$2:$V$913,18,FALSE))="",(VLOOKUP(A108,[1]BPU_MAJ!$A$2:$V$913,10,FALSE)),(VLOOKUP(A108,[1]BPU_MAJ!$A$2:$V$913,18,FALSE)))</f>
        <v/>
      </c>
      <c r="K108" s="48" t="str">
        <f>IF((VLOOKUP(A108,[1]BPU_MAJ!$A$2:$V$913,19,FALSE))="",(VLOOKUP(A108,[1]BPU_MAJ!$A$2:$V$913,11,FALSE)),(VLOOKUP(A108,[1]BPU_MAJ!$A$2:$V$913,19,FALSE)))</f>
        <v/>
      </c>
      <c r="L108" s="48">
        <f>IF((VLOOKUP(A108,[1]BPU_MAJ!$A$2:$V$913,20,FALSE))="",(VLOOKUP(A108,[1]BPU_MAJ!$A$2:$V$913,12,FALSE)),(VLOOKUP(A108,[1]BPU_MAJ!$A$2:$V$913,20,FALSE)))</f>
        <v>30</v>
      </c>
      <c r="M108" s="49">
        <f>VLOOKUP(A108,[1]BPU_MAJ!$A$2:$V$913,21,FALSE)</f>
        <v>0</v>
      </c>
      <c r="N108" s="50">
        <f>VLOOKUP(A108,[1]BPU_MAJ!$A$2:$V$913,22,FALSE)</f>
        <v>0</v>
      </c>
      <c r="O108" s="37"/>
    </row>
    <row r="109" spans="1:15" s="23" customFormat="1" x14ac:dyDescent="0.3">
      <c r="A109" s="45">
        <v>749</v>
      </c>
      <c r="B109" s="44">
        <v>159</v>
      </c>
      <c r="C109" s="29" t="s">
        <v>99</v>
      </c>
      <c r="D109" s="20" t="s">
        <v>110</v>
      </c>
      <c r="E109" s="20" t="s">
        <v>102</v>
      </c>
      <c r="F109" s="12" t="s">
        <v>34</v>
      </c>
      <c r="G109" s="48" t="str">
        <f>IF((VLOOKUP(A109,[1]BPU_MAJ!$A$2:$V$913,15,FALSE))="",(VLOOKUP(A109,[1]BPU_MAJ!$A$2:$V$913,7,FALSE)),(VLOOKUP(A109,[1]BPU_MAJ!$A$2:$V$913,15,FALSE)))</f>
        <v>6060/T6</v>
      </c>
      <c r="H109" s="48">
        <f>IF((VLOOKUP(A109,[1]BPU_MAJ!$A$2:$V$913,16,FALSE))="",(VLOOKUP(A109,[1]BPU_MAJ!$A$2:$V$913,8,FALSE)),(VLOOKUP(A109,[1]BPU_MAJ!$A$2:$V$913,16,FALSE)))</f>
        <v>6000</v>
      </c>
      <c r="I109" s="48">
        <f>IF((VLOOKUP(B109,[1]BPU_MAJ!$A$2:$V$913,17,FALSE))="",(VLOOKUP(B109,[1]BPU_MAJ!$A$2:$V$913,9,FALSE)),(VLOOKUP(A109,[1]BPU_MAJ!$A$2:$V$913,17,FALSE)))</f>
        <v>0</v>
      </c>
      <c r="J109" s="48" t="str">
        <f>IF((VLOOKUP(A109,[1]BPU_MAJ!$A$2:$V$913,18,FALSE))="",(VLOOKUP(A109,[1]BPU_MAJ!$A$2:$V$913,10,FALSE)),(VLOOKUP(A109,[1]BPU_MAJ!$A$2:$V$913,18,FALSE)))</f>
        <v/>
      </c>
      <c r="K109" s="48" t="str">
        <f>IF((VLOOKUP(A109,[1]BPU_MAJ!$A$2:$V$913,19,FALSE))="",(VLOOKUP(A109,[1]BPU_MAJ!$A$2:$V$913,11,FALSE)),(VLOOKUP(A109,[1]BPU_MAJ!$A$2:$V$913,19,FALSE)))</f>
        <v/>
      </c>
      <c r="L109" s="48">
        <f>IF((VLOOKUP(A109,[1]BPU_MAJ!$A$2:$V$913,20,FALSE))="",(VLOOKUP(A109,[1]BPU_MAJ!$A$2:$V$913,12,FALSE)),(VLOOKUP(A109,[1]BPU_MAJ!$A$2:$V$913,20,FALSE)))</f>
        <v>40</v>
      </c>
      <c r="M109" s="49">
        <f>VLOOKUP(A109,[1]BPU_MAJ!$A$2:$V$913,21,FALSE)</f>
        <v>0</v>
      </c>
      <c r="N109" s="50">
        <f>VLOOKUP(A109,[1]BPU_MAJ!$A$2:$V$913,22,FALSE)</f>
        <v>0</v>
      </c>
      <c r="O109" s="37"/>
    </row>
    <row r="110" spans="1:15" s="23" customFormat="1" x14ac:dyDescent="0.3">
      <c r="A110" s="45">
        <v>754</v>
      </c>
      <c r="B110" s="44">
        <v>164</v>
      </c>
      <c r="C110" s="29" t="s">
        <v>99</v>
      </c>
      <c r="D110" s="19" t="s">
        <v>112</v>
      </c>
      <c r="E110" s="19" t="s">
        <v>111</v>
      </c>
      <c r="F110" s="12" t="s">
        <v>41</v>
      </c>
      <c r="G110" s="48" t="str">
        <f>IF((VLOOKUP(A110,[1]BPU_MAJ!$A$2:$V$913,15,FALSE))="",(VLOOKUP(A110,[1]BPU_MAJ!$A$2:$V$913,7,FALSE)),(VLOOKUP(A110,[1]BPU_MAJ!$A$2:$V$913,15,FALSE)))</f>
        <v>2017A/T4</v>
      </c>
      <c r="H110" s="48">
        <f>IF((VLOOKUP(A110,[1]BPU_MAJ!$A$2:$V$913,16,FALSE))="",(VLOOKUP(A110,[1]BPU_MAJ!$A$2:$V$913,8,FALSE)),(VLOOKUP(A110,[1]BPU_MAJ!$A$2:$V$913,16,FALSE)))</f>
        <v>2000</v>
      </c>
      <c r="I110" s="48">
        <f>IF((VLOOKUP(B110,[1]BPU_MAJ!$A$2:$V$913,17,FALSE))="",(VLOOKUP(B110,[1]BPU_MAJ!$A$2:$V$913,9,FALSE)),(VLOOKUP(A110,[1]BPU_MAJ!$A$2:$V$913,17,FALSE)))</f>
        <v>0</v>
      </c>
      <c r="J110" s="48">
        <f>IF((VLOOKUP(A110,[1]BPU_MAJ!$A$2:$V$913,18,FALSE))="",(VLOOKUP(A110,[1]BPU_MAJ!$A$2:$V$913,10,FALSE)),(VLOOKUP(A110,[1]BPU_MAJ!$A$2:$V$913,18,FALSE)))</f>
        <v>1000</v>
      </c>
      <c r="K110" s="48">
        <f>IF((VLOOKUP(A110,[1]BPU_MAJ!$A$2:$V$913,19,FALSE))="",(VLOOKUP(A110,[1]BPU_MAJ!$A$2:$V$913,11,FALSE)),(VLOOKUP(A110,[1]BPU_MAJ!$A$2:$V$913,19,FALSE)))</f>
        <v>1</v>
      </c>
      <c r="L110" s="48">
        <f>IF((VLOOKUP(A110,[1]BPU_MAJ!$A$2:$V$913,20,FALSE))="",(VLOOKUP(A110,[1]BPU_MAJ!$A$2:$V$913,12,FALSE)),(VLOOKUP(A110,[1]BPU_MAJ!$A$2:$V$913,20,FALSE)))</f>
        <v>0</v>
      </c>
      <c r="M110" s="49">
        <f>VLOOKUP(A110,[1]BPU_MAJ!$A$2:$V$913,21,FALSE)</f>
        <v>0</v>
      </c>
      <c r="N110" s="50">
        <f>VLOOKUP(A110,[1]BPU_MAJ!$A$2:$V$913,22,FALSE)</f>
        <v>0</v>
      </c>
      <c r="O110" s="37"/>
    </row>
    <row r="111" spans="1:15" s="23" customFormat="1" x14ac:dyDescent="0.3">
      <c r="A111" s="45">
        <v>756</v>
      </c>
      <c r="B111" s="44">
        <v>166</v>
      </c>
      <c r="C111" s="29" t="s">
        <v>99</v>
      </c>
      <c r="D111" s="19" t="s">
        <v>113</v>
      </c>
      <c r="E111" s="19" t="s">
        <v>111</v>
      </c>
      <c r="F111" s="12" t="s">
        <v>41</v>
      </c>
      <c r="G111" s="48" t="str">
        <f>IF((VLOOKUP(A111,[1]BPU_MAJ!$A$2:$V$913,15,FALSE))="",(VLOOKUP(A111,[1]BPU_MAJ!$A$2:$V$913,7,FALSE)),(VLOOKUP(A111,[1]BPU_MAJ!$A$2:$V$913,15,FALSE)))</f>
        <v>2017A/T4</v>
      </c>
      <c r="H111" s="48">
        <f>IF((VLOOKUP(A111,[1]BPU_MAJ!$A$2:$V$913,16,FALSE))="",(VLOOKUP(A111,[1]BPU_MAJ!$A$2:$V$913,8,FALSE)),(VLOOKUP(A111,[1]BPU_MAJ!$A$2:$V$913,16,FALSE)))</f>
        <v>2000</v>
      </c>
      <c r="I111" s="48">
        <f>IF((VLOOKUP(B111,[1]BPU_MAJ!$A$2:$V$913,17,FALSE))="",(VLOOKUP(B111,[1]BPU_MAJ!$A$2:$V$913,9,FALSE)),(VLOOKUP(A111,[1]BPU_MAJ!$A$2:$V$913,17,FALSE)))</f>
        <v>0</v>
      </c>
      <c r="J111" s="48">
        <f>IF((VLOOKUP(A111,[1]BPU_MAJ!$A$2:$V$913,18,FALSE))="",(VLOOKUP(A111,[1]BPU_MAJ!$A$2:$V$913,10,FALSE)),(VLOOKUP(A111,[1]BPU_MAJ!$A$2:$V$913,18,FALSE)))</f>
        <v>1000</v>
      </c>
      <c r="K111" s="48">
        <f>IF((VLOOKUP(A111,[1]BPU_MAJ!$A$2:$V$913,19,FALSE))="",(VLOOKUP(A111,[1]BPU_MAJ!$A$2:$V$913,11,FALSE)),(VLOOKUP(A111,[1]BPU_MAJ!$A$2:$V$913,19,FALSE)))</f>
        <v>2</v>
      </c>
      <c r="L111" s="48" t="str">
        <f>IF((VLOOKUP(A111,[1]BPU_MAJ!$A$2:$V$913,20,FALSE))="",(VLOOKUP(A111,[1]BPU_MAJ!$A$2:$V$913,12,FALSE)),(VLOOKUP(A111,[1]BPU_MAJ!$A$2:$V$913,20,FALSE)))</f>
        <v/>
      </c>
      <c r="M111" s="49">
        <f>VLOOKUP(A111,[1]BPU_MAJ!$A$2:$V$913,21,FALSE)</f>
        <v>0</v>
      </c>
      <c r="N111" s="50">
        <f>VLOOKUP(A111,[1]BPU_MAJ!$A$2:$V$913,22,FALSE)</f>
        <v>0</v>
      </c>
      <c r="O111" s="37"/>
    </row>
    <row r="112" spans="1:15" s="23" customFormat="1" x14ac:dyDescent="0.3">
      <c r="A112" s="45">
        <v>758</v>
      </c>
      <c r="B112" s="44">
        <v>168</v>
      </c>
      <c r="C112" s="29" t="s">
        <v>99</v>
      </c>
      <c r="D112" s="19" t="s">
        <v>114</v>
      </c>
      <c r="E112" s="19" t="s">
        <v>111</v>
      </c>
      <c r="F112" s="12" t="s">
        <v>41</v>
      </c>
      <c r="G112" s="48" t="str">
        <f>IF((VLOOKUP(A112,[1]BPU_MAJ!$A$2:$V$913,15,FALSE))="",(VLOOKUP(A112,[1]BPU_MAJ!$A$2:$V$913,7,FALSE)),(VLOOKUP(A112,[1]BPU_MAJ!$A$2:$V$913,15,FALSE)))</f>
        <v>2017A/T4</v>
      </c>
      <c r="H112" s="48">
        <f>IF((VLOOKUP(A112,[1]BPU_MAJ!$A$2:$V$913,16,FALSE))="",(VLOOKUP(A112,[1]BPU_MAJ!$A$2:$V$913,8,FALSE)),(VLOOKUP(A112,[1]BPU_MAJ!$A$2:$V$913,16,FALSE)))</f>
        <v>2000</v>
      </c>
      <c r="I112" s="48">
        <f>IF((VLOOKUP(B112,[1]BPU_MAJ!$A$2:$V$913,17,FALSE))="",(VLOOKUP(B112,[1]BPU_MAJ!$A$2:$V$913,9,FALSE)),(VLOOKUP(A112,[1]BPU_MAJ!$A$2:$V$913,17,FALSE)))</f>
        <v>0</v>
      </c>
      <c r="J112" s="48">
        <f>IF((VLOOKUP(A112,[1]BPU_MAJ!$A$2:$V$913,18,FALSE))="",(VLOOKUP(A112,[1]BPU_MAJ!$A$2:$V$913,10,FALSE)),(VLOOKUP(A112,[1]BPU_MAJ!$A$2:$V$913,18,FALSE)))</f>
        <v>1000</v>
      </c>
      <c r="K112" s="48">
        <f>IF((VLOOKUP(A112,[1]BPU_MAJ!$A$2:$V$913,19,FALSE))="",(VLOOKUP(A112,[1]BPU_MAJ!$A$2:$V$913,11,FALSE)),(VLOOKUP(A112,[1]BPU_MAJ!$A$2:$V$913,19,FALSE)))</f>
        <v>4</v>
      </c>
      <c r="L112" s="48" t="str">
        <f>IF((VLOOKUP(A112,[1]BPU_MAJ!$A$2:$V$913,20,FALSE))="",(VLOOKUP(A112,[1]BPU_MAJ!$A$2:$V$913,12,FALSE)),(VLOOKUP(A112,[1]BPU_MAJ!$A$2:$V$913,20,FALSE)))</f>
        <v/>
      </c>
      <c r="M112" s="49">
        <f>VLOOKUP(A112,[1]BPU_MAJ!$A$2:$V$913,21,FALSE)</f>
        <v>0</v>
      </c>
      <c r="N112" s="50">
        <f>VLOOKUP(A112,[1]BPU_MAJ!$A$2:$V$913,22,FALSE)</f>
        <v>0</v>
      </c>
      <c r="O112" s="37"/>
    </row>
    <row r="113" spans="1:15" s="23" customFormat="1" x14ac:dyDescent="0.3">
      <c r="A113" s="45">
        <v>759</v>
      </c>
      <c r="B113" s="44">
        <v>169</v>
      </c>
      <c r="C113" s="29" t="s">
        <v>99</v>
      </c>
      <c r="D113" s="26" t="s">
        <v>115</v>
      </c>
      <c r="E113" s="19" t="s">
        <v>111</v>
      </c>
      <c r="F113" s="12" t="s">
        <v>41</v>
      </c>
      <c r="G113" s="48" t="str">
        <f>IF((VLOOKUP(A113,[1]BPU_MAJ!$A$2:$V$913,15,FALSE))="",(VLOOKUP(A113,[1]BPU_MAJ!$A$2:$V$913,7,FALSE)),(VLOOKUP(A113,[1]BPU_MAJ!$A$2:$V$913,15,FALSE)))</f>
        <v>2017A/T4</v>
      </c>
      <c r="H113" s="48">
        <f>IF((VLOOKUP(A113,[1]BPU_MAJ!$A$2:$V$913,16,FALSE))="",(VLOOKUP(A113,[1]BPU_MAJ!$A$2:$V$913,8,FALSE)),(VLOOKUP(A113,[1]BPU_MAJ!$A$2:$V$913,16,FALSE)))</f>
        <v>2000</v>
      </c>
      <c r="I113" s="48">
        <f>IF((VLOOKUP(B113,[1]BPU_MAJ!$A$2:$V$913,17,FALSE))="",(VLOOKUP(B113,[1]BPU_MAJ!$A$2:$V$913,9,FALSE)),(VLOOKUP(A113,[1]BPU_MAJ!$A$2:$V$913,17,FALSE)))</f>
        <v>0</v>
      </c>
      <c r="J113" s="48">
        <f>IF((VLOOKUP(A113,[1]BPU_MAJ!$A$2:$V$913,18,FALSE))="",(VLOOKUP(A113,[1]BPU_MAJ!$A$2:$V$913,10,FALSE)),(VLOOKUP(A113,[1]BPU_MAJ!$A$2:$V$913,18,FALSE)))</f>
        <v>1000</v>
      </c>
      <c r="K113" s="48">
        <f>IF((VLOOKUP(A113,[1]BPU_MAJ!$A$2:$V$913,19,FALSE))="",(VLOOKUP(A113,[1]BPU_MAJ!$A$2:$V$913,11,FALSE)),(VLOOKUP(A113,[1]BPU_MAJ!$A$2:$V$913,19,FALSE)))</f>
        <v>6</v>
      </c>
      <c r="L113" s="48">
        <f>IF((VLOOKUP(A113,[1]BPU_MAJ!$A$2:$V$913,20,FALSE))="",(VLOOKUP(A113,[1]BPU_MAJ!$A$2:$V$913,12,FALSE)),(VLOOKUP(A113,[1]BPU_MAJ!$A$2:$V$913,20,FALSE)))</f>
        <v>0</v>
      </c>
      <c r="M113" s="49">
        <f>VLOOKUP(A113,[1]BPU_MAJ!$A$2:$V$913,21,FALSE)</f>
        <v>0</v>
      </c>
      <c r="N113" s="50">
        <f>VLOOKUP(A113,[1]BPU_MAJ!$A$2:$V$913,22,FALSE)</f>
        <v>0</v>
      </c>
      <c r="O113" s="37"/>
    </row>
    <row r="114" spans="1:15" s="23" customFormat="1" x14ac:dyDescent="0.3">
      <c r="A114" s="45">
        <v>769</v>
      </c>
      <c r="B114" s="44">
        <v>179</v>
      </c>
      <c r="C114" s="29" t="s">
        <v>99</v>
      </c>
      <c r="D114" s="19" t="s">
        <v>116</v>
      </c>
      <c r="E114" s="19" t="s">
        <v>111</v>
      </c>
      <c r="F114" s="12" t="s">
        <v>41</v>
      </c>
      <c r="G114" s="48" t="str">
        <f>IF((VLOOKUP(A114,[1]BPU_MAJ!$A$2:$V$913,15,FALSE))="",(VLOOKUP(A114,[1]BPU_MAJ!$A$2:$V$913,7,FALSE)),(VLOOKUP(A114,[1]BPU_MAJ!$A$2:$V$913,15,FALSE)))</f>
        <v>2024/T351</v>
      </c>
      <c r="H114" s="48">
        <f>IF((VLOOKUP(A114,[1]BPU_MAJ!$A$2:$V$913,16,FALSE))="",(VLOOKUP(A114,[1]BPU_MAJ!$A$2:$V$913,8,FALSE)),(VLOOKUP(A114,[1]BPU_MAJ!$A$2:$V$913,16,FALSE)))</f>
        <v>2500</v>
      </c>
      <c r="I114" s="48">
        <f>IF((VLOOKUP(B114,[1]BPU_MAJ!$A$2:$V$913,17,FALSE))="",(VLOOKUP(B114,[1]BPU_MAJ!$A$2:$V$913,9,FALSE)),(VLOOKUP(A114,[1]BPU_MAJ!$A$2:$V$913,17,FALSE)))</f>
        <v>0</v>
      </c>
      <c r="J114" s="48">
        <f>IF((VLOOKUP(A114,[1]BPU_MAJ!$A$2:$V$913,18,FALSE))="",(VLOOKUP(A114,[1]BPU_MAJ!$A$2:$V$913,10,FALSE)),(VLOOKUP(A114,[1]BPU_MAJ!$A$2:$V$913,18,FALSE)))</f>
        <v>1250</v>
      </c>
      <c r="K114" s="48">
        <f>IF((VLOOKUP(A114,[1]BPU_MAJ!$A$2:$V$913,19,FALSE))="",(VLOOKUP(A114,[1]BPU_MAJ!$A$2:$V$913,11,FALSE)),(VLOOKUP(A114,[1]BPU_MAJ!$A$2:$V$913,19,FALSE)))</f>
        <v>2</v>
      </c>
      <c r="L114" s="48">
        <f>IF((VLOOKUP(A114,[1]BPU_MAJ!$A$2:$V$913,20,FALSE))="",(VLOOKUP(A114,[1]BPU_MAJ!$A$2:$V$913,12,FALSE)),(VLOOKUP(A114,[1]BPU_MAJ!$A$2:$V$913,20,FALSE)))</f>
        <v>0</v>
      </c>
      <c r="M114" s="49">
        <f>VLOOKUP(A114,[1]BPU_MAJ!$A$2:$V$913,21,FALSE)</f>
        <v>0</v>
      </c>
      <c r="N114" s="50">
        <f>VLOOKUP(A114,[1]BPU_MAJ!$A$2:$V$913,22,FALSE)</f>
        <v>0</v>
      </c>
      <c r="O114" s="37"/>
    </row>
    <row r="115" spans="1:15" s="23" customFormat="1" ht="15.65" customHeight="1" x14ac:dyDescent="0.3">
      <c r="A115" s="45">
        <v>775</v>
      </c>
      <c r="B115" s="44">
        <v>185</v>
      </c>
      <c r="C115" s="29" t="s">
        <v>99</v>
      </c>
      <c r="D115" s="19" t="s">
        <v>117</v>
      </c>
      <c r="E115" s="19" t="s">
        <v>111</v>
      </c>
      <c r="F115" s="12" t="s">
        <v>41</v>
      </c>
      <c r="G115" s="48" t="str">
        <f>IF((VLOOKUP(A115,[1]BPU_MAJ!$A$2:$V$913,15,FALSE))="",(VLOOKUP(A115,[1]BPU_MAJ!$A$2:$V$913,7,FALSE)),(VLOOKUP(A115,[1]BPU_MAJ!$A$2:$V$913,15,FALSE)))</f>
        <v>5086/H111</v>
      </c>
      <c r="H115" s="48">
        <f>IF((VLOOKUP(A115,[1]BPU_MAJ!$A$2:$V$913,16,FALSE))="",(VLOOKUP(A115,[1]BPU_MAJ!$A$2:$V$913,8,FALSE)),(VLOOKUP(A115,[1]BPU_MAJ!$A$2:$V$913,16,FALSE)))</f>
        <v>2000</v>
      </c>
      <c r="I115" s="48">
        <f>IF((VLOOKUP(B115,[1]BPU_MAJ!$A$2:$V$913,17,FALSE))="",(VLOOKUP(B115,[1]BPU_MAJ!$A$2:$V$913,9,FALSE)),(VLOOKUP(A115,[1]BPU_MAJ!$A$2:$V$913,17,FALSE)))</f>
        <v>0</v>
      </c>
      <c r="J115" s="48">
        <f>IF((VLOOKUP(A115,[1]BPU_MAJ!$A$2:$V$913,18,FALSE))="",(VLOOKUP(A115,[1]BPU_MAJ!$A$2:$V$913,10,FALSE)),(VLOOKUP(A115,[1]BPU_MAJ!$A$2:$V$913,18,FALSE)))</f>
        <v>1000</v>
      </c>
      <c r="K115" s="48">
        <f>IF((VLOOKUP(A115,[1]BPU_MAJ!$A$2:$V$913,19,FALSE))="",(VLOOKUP(A115,[1]BPU_MAJ!$A$2:$V$913,11,FALSE)),(VLOOKUP(A115,[1]BPU_MAJ!$A$2:$V$913,19,FALSE)))</f>
        <v>2</v>
      </c>
      <c r="L115" s="48" t="str">
        <f>IF((VLOOKUP(A115,[1]BPU_MAJ!$A$2:$V$913,20,FALSE))="",(VLOOKUP(A115,[1]BPU_MAJ!$A$2:$V$913,12,FALSE)),(VLOOKUP(A115,[1]BPU_MAJ!$A$2:$V$913,20,FALSE)))</f>
        <v/>
      </c>
      <c r="M115" s="49">
        <f>VLOOKUP(A115,[1]BPU_MAJ!$A$2:$V$913,21,FALSE)</f>
        <v>0</v>
      </c>
      <c r="N115" s="50">
        <f>VLOOKUP(A115,[1]BPU_MAJ!$A$2:$V$913,22,FALSE)</f>
        <v>0</v>
      </c>
      <c r="O115" s="37"/>
    </row>
    <row r="116" spans="1:15" s="23" customFormat="1" x14ac:dyDescent="0.3">
      <c r="A116" s="45">
        <v>783</v>
      </c>
      <c r="B116" s="44">
        <v>193</v>
      </c>
      <c r="C116" s="29" t="s">
        <v>99</v>
      </c>
      <c r="D116" s="19" t="s">
        <v>118</v>
      </c>
      <c r="E116" s="19" t="s">
        <v>111</v>
      </c>
      <c r="F116" s="12" t="s">
        <v>41</v>
      </c>
      <c r="G116" s="48" t="str">
        <f>IF((VLOOKUP(A116,[1]BPU_MAJ!$A$2:$V$913,15,FALSE))="",(VLOOKUP(A116,[1]BPU_MAJ!$A$2:$V$913,7,FALSE)),(VLOOKUP(A116,[1]BPU_MAJ!$A$2:$V$913,15,FALSE)))</f>
        <v>5086/H111</v>
      </c>
      <c r="H116" s="48">
        <f>IF((VLOOKUP(A116,[1]BPU_MAJ!$A$2:$V$913,16,FALSE))="",(VLOOKUP(A116,[1]BPU_MAJ!$A$2:$V$913,8,FALSE)),(VLOOKUP(A116,[1]BPU_MAJ!$A$2:$V$913,16,FALSE)))</f>
        <v>2500</v>
      </c>
      <c r="I116" s="48">
        <f>IF((VLOOKUP(B116,[1]BPU_MAJ!$A$2:$V$913,17,FALSE))="",(VLOOKUP(B116,[1]BPU_MAJ!$A$2:$V$913,9,FALSE)),(VLOOKUP(A116,[1]BPU_MAJ!$A$2:$V$913,17,FALSE)))</f>
        <v>0</v>
      </c>
      <c r="J116" s="48">
        <f>IF((VLOOKUP(A116,[1]BPU_MAJ!$A$2:$V$913,18,FALSE))="",(VLOOKUP(A116,[1]BPU_MAJ!$A$2:$V$913,10,FALSE)),(VLOOKUP(A116,[1]BPU_MAJ!$A$2:$V$913,18,FALSE)))</f>
        <v>1250</v>
      </c>
      <c r="K116" s="48">
        <f>IF((VLOOKUP(A116,[1]BPU_MAJ!$A$2:$V$913,19,FALSE))="",(VLOOKUP(A116,[1]BPU_MAJ!$A$2:$V$913,11,FALSE)),(VLOOKUP(A116,[1]BPU_MAJ!$A$2:$V$913,19,FALSE)))</f>
        <v>1.6</v>
      </c>
      <c r="L116" s="48" t="str">
        <f>IF((VLOOKUP(A116,[1]BPU_MAJ!$A$2:$V$913,20,FALSE))="",(VLOOKUP(A116,[1]BPU_MAJ!$A$2:$V$913,12,FALSE)),(VLOOKUP(A116,[1]BPU_MAJ!$A$2:$V$913,20,FALSE)))</f>
        <v/>
      </c>
      <c r="M116" s="49">
        <f>VLOOKUP(A116,[1]BPU_MAJ!$A$2:$V$913,21,FALSE)</f>
        <v>0</v>
      </c>
      <c r="N116" s="50">
        <f>VLOOKUP(A116,[1]BPU_MAJ!$A$2:$V$913,22,FALSE)</f>
        <v>0</v>
      </c>
      <c r="O116" s="37"/>
    </row>
    <row r="117" spans="1:15" s="23" customFormat="1" x14ac:dyDescent="0.3">
      <c r="A117" s="45">
        <v>786</v>
      </c>
      <c r="B117" s="44">
        <v>196</v>
      </c>
      <c r="C117" s="29" t="s">
        <v>99</v>
      </c>
      <c r="D117" s="19" t="s">
        <v>119</v>
      </c>
      <c r="E117" s="19" t="s">
        <v>111</v>
      </c>
      <c r="F117" s="12" t="s">
        <v>41</v>
      </c>
      <c r="G117" s="48" t="str">
        <f>IF((VLOOKUP(A117,[1]BPU_MAJ!$A$2:$V$913,15,FALSE))="",(VLOOKUP(A117,[1]BPU_MAJ!$A$2:$V$913,7,FALSE)),(VLOOKUP(A117,[1]BPU_MAJ!$A$2:$V$913,15,FALSE)))</f>
        <v>5754/H111</v>
      </c>
      <c r="H117" s="48">
        <f>IF((VLOOKUP(A117,[1]BPU_MAJ!$A$2:$V$913,16,FALSE))="",(VLOOKUP(A117,[1]BPU_MAJ!$A$2:$V$913,8,FALSE)),(VLOOKUP(A117,[1]BPU_MAJ!$A$2:$V$913,16,FALSE)))</f>
        <v>2000</v>
      </c>
      <c r="I117" s="48">
        <f>IF((VLOOKUP(B117,[1]BPU_MAJ!$A$2:$V$913,17,FALSE))="",(VLOOKUP(B117,[1]BPU_MAJ!$A$2:$V$913,9,FALSE)),(VLOOKUP(A117,[1]BPU_MAJ!$A$2:$V$913,17,FALSE)))</f>
        <v>0</v>
      </c>
      <c r="J117" s="48">
        <f>IF((VLOOKUP(A117,[1]BPU_MAJ!$A$2:$V$913,18,FALSE))="",(VLOOKUP(A117,[1]BPU_MAJ!$A$2:$V$913,10,FALSE)),(VLOOKUP(A117,[1]BPU_MAJ!$A$2:$V$913,18,FALSE)))</f>
        <v>1000</v>
      </c>
      <c r="K117" s="48">
        <f>IF((VLOOKUP(A117,[1]BPU_MAJ!$A$2:$V$913,19,FALSE))="",(VLOOKUP(A117,[1]BPU_MAJ!$A$2:$V$913,11,FALSE)),(VLOOKUP(A117,[1]BPU_MAJ!$A$2:$V$913,19,FALSE)))</f>
        <v>1</v>
      </c>
      <c r="L117" s="48" t="str">
        <f>IF((VLOOKUP(A117,[1]BPU_MAJ!$A$2:$V$913,20,FALSE))="",(VLOOKUP(A117,[1]BPU_MAJ!$A$2:$V$913,12,FALSE)),(VLOOKUP(A117,[1]BPU_MAJ!$A$2:$V$913,20,FALSE)))</f>
        <v/>
      </c>
      <c r="M117" s="49">
        <f>VLOOKUP(A117,[1]BPU_MAJ!$A$2:$V$913,21,FALSE)</f>
        <v>0</v>
      </c>
      <c r="N117" s="50">
        <f>VLOOKUP(A117,[1]BPU_MAJ!$A$2:$V$913,22,FALSE)</f>
        <v>0</v>
      </c>
      <c r="O117" s="37"/>
    </row>
    <row r="118" spans="1:15" s="13" customFormat="1" ht="15" x14ac:dyDescent="0.3">
      <c r="A118" s="45">
        <v>789</v>
      </c>
      <c r="B118" s="44">
        <v>199</v>
      </c>
      <c r="C118" s="29" t="s">
        <v>99</v>
      </c>
      <c r="D118" s="19" t="s">
        <v>120</v>
      </c>
      <c r="E118" s="19" t="s">
        <v>111</v>
      </c>
      <c r="F118" s="12" t="s">
        <v>41</v>
      </c>
      <c r="G118" s="48" t="str">
        <f>IF((VLOOKUP(A118,[1]BPU_MAJ!$A$2:$V$913,15,FALSE))="",(VLOOKUP(A118,[1]BPU_MAJ!$A$2:$V$913,7,FALSE)),(VLOOKUP(A118,[1]BPU_MAJ!$A$2:$V$913,15,FALSE)))</f>
        <v>5754/H111</v>
      </c>
      <c r="H118" s="48">
        <f>IF((VLOOKUP(A118,[1]BPU_MAJ!$A$2:$V$913,16,FALSE))="",(VLOOKUP(A118,[1]BPU_MAJ!$A$2:$V$913,8,FALSE)),(VLOOKUP(A118,[1]BPU_MAJ!$A$2:$V$913,16,FALSE)))</f>
        <v>2000</v>
      </c>
      <c r="I118" s="48">
        <f>IF((VLOOKUP(B118,[1]BPU_MAJ!$A$2:$V$913,17,FALSE))="",(VLOOKUP(B118,[1]BPU_MAJ!$A$2:$V$913,9,FALSE)),(VLOOKUP(A118,[1]BPU_MAJ!$A$2:$V$913,17,FALSE)))</f>
        <v>0</v>
      </c>
      <c r="J118" s="48">
        <f>IF((VLOOKUP(A118,[1]BPU_MAJ!$A$2:$V$913,18,FALSE))="",(VLOOKUP(A118,[1]BPU_MAJ!$A$2:$V$913,10,FALSE)),(VLOOKUP(A118,[1]BPU_MAJ!$A$2:$V$913,18,FALSE)))</f>
        <v>1000</v>
      </c>
      <c r="K118" s="48">
        <f>IF((VLOOKUP(A118,[1]BPU_MAJ!$A$2:$V$913,19,FALSE))="",(VLOOKUP(A118,[1]BPU_MAJ!$A$2:$V$913,11,FALSE)),(VLOOKUP(A118,[1]BPU_MAJ!$A$2:$V$913,19,FALSE)))</f>
        <v>2</v>
      </c>
      <c r="L118" s="48" t="str">
        <f>IF((VLOOKUP(A118,[1]BPU_MAJ!$A$2:$V$913,20,FALSE))="",(VLOOKUP(A118,[1]BPU_MAJ!$A$2:$V$913,12,FALSE)),(VLOOKUP(A118,[1]BPU_MAJ!$A$2:$V$913,20,FALSE)))</f>
        <v/>
      </c>
      <c r="M118" s="49">
        <f>VLOOKUP(A118,[1]BPU_MAJ!$A$2:$V$913,21,FALSE)</f>
        <v>0</v>
      </c>
      <c r="N118" s="50">
        <f>VLOOKUP(A118,[1]BPU_MAJ!$A$2:$V$913,22,FALSE)</f>
        <v>0</v>
      </c>
      <c r="O118" s="37"/>
    </row>
    <row r="119" spans="1:15" s="13" customFormat="1" ht="15" x14ac:dyDescent="0.3">
      <c r="A119" s="45">
        <v>791</v>
      </c>
      <c r="B119" s="44">
        <v>201</v>
      </c>
      <c r="C119" s="29" t="s">
        <v>99</v>
      </c>
      <c r="D119" s="19" t="s">
        <v>121</v>
      </c>
      <c r="E119" s="19" t="s">
        <v>111</v>
      </c>
      <c r="F119" s="12" t="s">
        <v>41</v>
      </c>
      <c r="G119" s="48" t="str">
        <f>IF((VLOOKUP(A119,[1]BPU_MAJ!$A$2:$V$913,15,FALSE))="",(VLOOKUP(A119,[1]BPU_MAJ!$A$2:$V$913,7,FALSE)),(VLOOKUP(A119,[1]BPU_MAJ!$A$2:$V$913,15,FALSE)))</f>
        <v>5754/H111</v>
      </c>
      <c r="H119" s="48">
        <f>IF((VLOOKUP(A119,[1]BPU_MAJ!$A$2:$V$913,16,FALSE))="",(VLOOKUP(A119,[1]BPU_MAJ!$A$2:$V$913,8,FALSE)),(VLOOKUP(A119,[1]BPU_MAJ!$A$2:$V$913,16,FALSE)))</f>
        <v>2000</v>
      </c>
      <c r="I119" s="48">
        <f>IF((VLOOKUP(B119,[1]BPU_MAJ!$A$2:$V$913,17,FALSE))="",(VLOOKUP(B119,[1]BPU_MAJ!$A$2:$V$913,9,FALSE)),(VLOOKUP(A119,[1]BPU_MAJ!$A$2:$V$913,17,FALSE)))</f>
        <v>0</v>
      </c>
      <c r="J119" s="48">
        <f>IF((VLOOKUP(A119,[1]BPU_MAJ!$A$2:$V$913,18,FALSE))="",(VLOOKUP(A119,[1]BPU_MAJ!$A$2:$V$913,10,FALSE)),(VLOOKUP(A119,[1]BPU_MAJ!$A$2:$V$913,18,FALSE)))</f>
        <v>1000</v>
      </c>
      <c r="K119" s="48">
        <f>IF((VLOOKUP(A119,[1]BPU_MAJ!$A$2:$V$913,19,FALSE))="",(VLOOKUP(A119,[1]BPU_MAJ!$A$2:$V$913,11,FALSE)),(VLOOKUP(A119,[1]BPU_MAJ!$A$2:$V$913,19,FALSE)))</f>
        <v>3</v>
      </c>
      <c r="L119" s="48" t="str">
        <f>IF((VLOOKUP(A119,[1]BPU_MAJ!$A$2:$V$913,20,FALSE))="",(VLOOKUP(A119,[1]BPU_MAJ!$A$2:$V$913,12,FALSE)),(VLOOKUP(A119,[1]BPU_MAJ!$A$2:$V$913,20,FALSE)))</f>
        <v/>
      </c>
      <c r="M119" s="49">
        <f>VLOOKUP(A119,[1]BPU_MAJ!$A$2:$V$913,21,FALSE)</f>
        <v>0</v>
      </c>
      <c r="N119" s="50">
        <f>VLOOKUP(A119,[1]BPU_MAJ!$A$2:$V$913,22,FALSE)</f>
        <v>0</v>
      </c>
      <c r="O119" s="37"/>
    </row>
    <row r="120" spans="1:15" s="13" customFormat="1" ht="15" x14ac:dyDescent="0.3">
      <c r="A120" s="45">
        <v>800</v>
      </c>
      <c r="B120" s="44">
        <v>210</v>
      </c>
      <c r="C120" s="29" t="s">
        <v>99</v>
      </c>
      <c r="D120" s="19" t="s">
        <v>122</v>
      </c>
      <c r="E120" s="19" t="s">
        <v>111</v>
      </c>
      <c r="F120" s="12" t="s">
        <v>41</v>
      </c>
      <c r="G120" s="48" t="str">
        <f>IF((VLOOKUP(A120,[1]BPU_MAJ!$A$2:$V$913,15,FALSE))="",(VLOOKUP(A120,[1]BPU_MAJ!$A$2:$V$913,7,FALSE)),(VLOOKUP(A120,[1]BPU_MAJ!$A$2:$V$913,15,FALSE)))</f>
        <v>6060/T5</v>
      </c>
      <c r="H120" s="48">
        <f>IF((VLOOKUP(A120,[1]BPU_MAJ!$A$2:$V$913,16,FALSE))="",(VLOOKUP(A120,[1]BPU_MAJ!$A$2:$V$913,8,FALSE)),(VLOOKUP(A120,[1]BPU_MAJ!$A$2:$V$913,16,FALSE)))</f>
        <v>2000</v>
      </c>
      <c r="I120" s="48">
        <f>IF((VLOOKUP(B120,[1]BPU_MAJ!$A$2:$V$913,17,FALSE))="",(VLOOKUP(B120,[1]BPU_MAJ!$A$2:$V$913,9,FALSE)),(VLOOKUP(A120,[1]BPU_MAJ!$A$2:$V$913,17,FALSE)))</f>
        <v>0</v>
      </c>
      <c r="J120" s="48">
        <f>IF((VLOOKUP(A120,[1]BPU_MAJ!$A$2:$V$913,18,FALSE))="",(VLOOKUP(A120,[1]BPU_MAJ!$A$2:$V$913,10,FALSE)),(VLOOKUP(A120,[1]BPU_MAJ!$A$2:$V$913,18,FALSE)))</f>
        <v>1000</v>
      </c>
      <c r="K120" s="48">
        <f>IF((VLOOKUP(A120,[1]BPU_MAJ!$A$2:$V$913,19,FALSE))="",(VLOOKUP(A120,[1]BPU_MAJ!$A$2:$V$913,11,FALSE)),(VLOOKUP(A120,[1]BPU_MAJ!$A$2:$V$913,19,FALSE)))</f>
        <v>2</v>
      </c>
      <c r="L120" s="48" t="str">
        <f>IF((VLOOKUP(A120,[1]BPU_MAJ!$A$2:$V$913,20,FALSE))="",(VLOOKUP(A120,[1]BPU_MAJ!$A$2:$V$913,12,FALSE)),(VLOOKUP(A120,[1]BPU_MAJ!$A$2:$V$913,20,FALSE)))</f>
        <v/>
      </c>
      <c r="M120" s="49">
        <f>VLOOKUP(A120,[1]BPU_MAJ!$A$2:$V$913,21,FALSE)</f>
        <v>0</v>
      </c>
      <c r="N120" s="50">
        <f>VLOOKUP(A120,[1]BPU_MAJ!$A$2:$V$913,22,FALSE)</f>
        <v>0</v>
      </c>
      <c r="O120" s="37"/>
    </row>
    <row r="121" spans="1:15" s="23" customFormat="1" x14ac:dyDescent="0.3">
      <c r="A121" s="45">
        <v>801</v>
      </c>
      <c r="B121" s="44">
        <v>211</v>
      </c>
      <c r="C121" s="29" t="s">
        <v>99</v>
      </c>
      <c r="D121" s="19" t="s">
        <v>123</v>
      </c>
      <c r="E121" s="19" t="s">
        <v>111</v>
      </c>
      <c r="F121" s="12" t="s">
        <v>41</v>
      </c>
      <c r="G121" s="48" t="str">
        <f>IF((VLOOKUP(A121,[1]BPU_MAJ!$A$2:$V$913,15,FALSE))="",(VLOOKUP(A121,[1]BPU_MAJ!$A$2:$V$913,7,FALSE)),(VLOOKUP(A121,[1]BPU_MAJ!$A$2:$V$913,15,FALSE)))</f>
        <v>6060/T5</v>
      </c>
      <c r="H121" s="48">
        <f>IF((VLOOKUP(A121,[1]BPU_MAJ!$A$2:$V$913,16,FALSE))="",(VLOOKUP(A121,[1]BPU_MAJ!$A$2:$V$913,8,FALSE)),(VLOOKUP(A121,[1]BPU_MAJ!$A$2:$V$913,16,FALSE)))</f>
        <v>2000</v>
      </c>
      <c r="I121" s="48">
        <f>IF((VLOOKUP(B121,[1]BPU_MAJ!$A$2:$V$913,17,FALSE))="",(VLOOKUP(B121,[1]BPU_MAJ!$A$2:$V$913,9,FALSE)),(VLOOKUP(A121,[1]BPU_MAJ!$A$2:$V$913,17,FALSE)))</f>
        <v>0</v>
      </c>
      <c r="J121" s="48">
        <f>IF((VLOOKUP(A121,[1]BPU_MAJ!$A$2:$V$913,18,FALSE))="",(VLOOKUP(A121,[1]BPU_MAJ!$A$2:$V$913,10,FALSE)),(VLOOKUP(A121,[1]BPU_MAJ!$A$2:$V$913,18,FALSE)))</f>
        <v>1000</v>
      </c>
      <c r="K121" s="48">
        <f>IF((VLOOKUP(A121,[1]BPU_MAJ!$A$2:$V$913,19,FALSE))="",(VLOOKUP(A121,[1]BPU_MAJ!$A$2:$V$913,11,FALSE)),(VLOOKUP(A121,[1]BPU_MAJ!$A$2:$V$913,19,FALSE)))</f>
        <v>3</v>
      </c>
      <c r="L121" s="48" t="str">
        <f>IF((VLOOKUP(A121,[1]BPU_MAJ!$A$2:$V$913,20,FALSE))="",(VLOOKUP(A121,[1]BPU_MAJ!$A$2:$V$913,12,FALSE)),(VLOOKUP(A121,[1]BPU_MAJ!$A$2:$V$913,20,FALSE)))</f>
        <v/>
      </c>
      <c r="M121" s="49">
        <f>VLOOKUP(A121,[1]BPU_MAJ!$A$2:$V$913,21,FALSE)</f>
        <v>0</v>
      </c>
      <c r="N121" s="50">
        <f>VLOOKUP(A121,[1]BPU_MAJ!$A$2:$V$913,22,FALSE)</f>
        <v>0</v>
      </c>
      <c r="O121" s="37"/>
    </row>
    <row r="122" spans="1:15" s="23" customFormat="1" x14ac:dyDescent="0.3">
      <c r="A122" s="45">
        <v>803</v>
      </c>
      <c r="B122" s="44">
        <v>213</v>
      </c>
      <c r="C122" s="29" t="s">
        <v>99</v>
      </c>
      <c r="D122" s="19" t="s">
        <v>124</v>
      </c>
      <c r="E122" s="19" t="s">
        <v>111</v>
      </c>
      <c r="F122" s="12" t="s">
        <v>41</v>
      </c>
      <c r="G122" s="48" t="str">
        <f>IF((VLOOKUP(A122,[1]BPU_MAJ!$A$2:$V$913,15,FALSE))="",(VLOOKUP(A122,[1]BPU_MAJ!$A$2:$V$913,7,FALSE)),(VLOOKUP(A122,[1]BPU_MAJ!$A$2:$V$913,15,FALSE)))</f>
        <v>6060/T6</v>
      </c>
      <c r="H122" s="48">
        <f>IF((VLOOKUP(A122,[1]BPU_MAJ!$A$2:$V$913,16,FALSE))="",(VLOOKUP(A122,[1]BPU_MAJ!$A$2:$V$913,8,FALSE)),(VLOOKUP(A122,[1]BPU_MAJ!$A$2:$V$913,16,FALSE)))</f>
        <v>2000</v>
      </c>
      <c r="I122" s="48">
        <f>IF((VLOOKUP(B122,[1]BPU_MAJ!$A$2:$V$913,17,FALSE))="",(VLOOKUP(B122,[1]BPU_MAJ!$A$2:$V$913,9,FALSE)),(VLOOKUP(A122,[1]BPU_MAJ!$A$2:$V$913,17,FALSE)))</f>
        <v>0</v>
      </c>
      <c r="J122" s="48">
        <f>IF((VLOOKUP(A122,[1]BPU_MAJ!$A$2:$V$913,18,FALSE))="",(VLOOKUP(A122,[1]BPU_MAJ!$A$2:$V$913,10,FALSE)),(VLOOKUP(A122,[1]BPU_MAJ!$A$2:$V$913,18,FALSE)))</f>
        <v>1000</v>
      </c>
      <c r="K122" s="48">
        <f>IF((VLOOKUP(A122,[1]BPU_MAJ!$A$2:$V$913,19,FALSE))="",(VLOOKUP(A122,[1]BPU_MAJ!$A$2:$V$913,11,FALSE)),(VLOOKUP(A122,[1]BPU_MAJ!$A$2:$V$913,19,FALSE)))</f>
        <v>6</v>
      </c>
      <c r="L122" s="48" t="str">
        <f>IF((VLOOKUP(A122,[1]BPU_MAJ!$A$2:$V$913,20,FALSE))="",(VLOOKUP(A122,[1]BPU_MAJ!$A$2:$V$913,12,FALSE)),(VLOOKUP(A122,[1]BPU_MAJ!$A$2:$V$913,20,FALSE)))</f>
        <v/>
      </c>
      <c r="M122" s="49">
        <f>VLOOKUP(A122,[1]BPU_MAJ!$A$2:$V$913,21,FALSE)</f>
        <v>0</v>
      </c>
      <c r="N122" s="50">
        <f>VLOOKUP(A122,[1]BPU_MAJ!$A$2:$V$913,22,FALSE)</f>
        <v>0</v>
      </c>
      <c r="O122" s="37"/>
    </row>
    <row r="123" spans="1:15" s="23" customFormat="1" x14ac:dyDescent="0.3">
      <c r="A123" s="45">
        <v>811</v>
      </c>
      <c r="B123" s="44">
        <v>221</v>
      </c>
      <c r="C123" s="29" t="s">
        <v>99</v>
      </c>
      <c r="D123" s="19" t="s">
        <v>126</v>
      </c>
      <c r="E123" s="19" t="s">
        <v>111</v>
      </c>
      <c r="F123" s="12" t="s">
        <v>125</v>
      </c>
      <c r="G123" s="48" t="str">
        <f>IF((VLOOKUP(A123,[1]BPU_MAJ!$A$2:$V$913,15,FALSE))="",(VLOOKUP(A123,[1]BPU_MAJ!$A$2:$V$913,7,FALSE)),(VLOOKUP(A123,[1]BPU_MAJ!$A$2:$V$913,15,FALSE)))</f>
        <v>5754/H111</v>
      </c>
      <c r="H123" s="48">
        <f>IF((VLOOKUP(A123,[1]BPU_MAJ!$A$2:$V$913,16,FALSE))="",(VLOOKUP(A123,[1]BPU_MAJ!$A$2:$V$913,8,FALSE)),(VLOOKUP(A123,[1]BPU_MAJ!$A$2:$V$913,16,FALSE)))</f>
        <v>2500</v>
      </c>
      <c r="I123" s="48">
        <f>IF((VLOOKUP(B123,[1]BPU_MAJ!$A$2:$V$913,17,FALSE))="",(VLOOKUP(B123,[1]BPU_MAJ!$A$2:$V$913,9,FALSE)),(VLOOKUP(A123,[1]BPU_MAJ!$A$2:$V$913,17,FALSE)))</f>
        <v>0</v>
      </c>
      <c r="J123" s="48">
        <f>IF((VLOOKUP(A123,[1]BPU_MAJ!$A$2:$V$913,18,FALSE))="",(VLOOKUP(A123,[1]BPU_MAJ!$A$2:$V$913,10,FALSE)),(VLOOKUP(A123,[1]BPU_MAJ!$A$2:$V$913,18,FALSE)))</f>
        <v>1250</v>
      </c>
      <c r="K123" s="48">
        <f>IF((VLOOKUP(A123,[1]BPU_MAJ!$A$2:$V$913,19,FALSE))="",(VLOOKUP(A123,[1]BPU_MAJ!$A$2:$V$913,11,FALSE)),(VLOOKUP(A123,[1]BPU_MAJ!$A$2:$V$913,19,FALSE)))</f>
        <v>3</v>
      </c>
      <c r="L123" s="48" t="str">
        <f>IF((VLOOKUP(A123,[1]BPU_MAJ!$A$2:$V$913,20,FALSE))="",(VLOOKUP(A123,[1]BPU_MAJ!$A$2:$V$913,12,FALSE)),(VLOOKUP(A123,[1]BPU_MAJ!$A$2:$V$913,20,FALSE)))</f>
        <v/>
      </c>
      <c r="M123" s="49">
        <f>VLOOKUP(A123,[1]BPU_MAJ!$A$2:$V$913,21,FALSE)</f>
        <v>0</v>
      </c>
      <c r="N123" s="50">
        <f>VLOOKUP(A123,[1]BPU_MAJ!$A$2:$V$913,22,FALSE)</f>
        <v>0</v>
      </c>
      <c r="O123" s="37"/>
    </row>
    <row r="124" spans="1:15" s="23" customFormat="1" x14ac:dyDescent="0.3">
      <c r="A124" s="45">
        <v>812</v>
      </c>
      <c r="B124" s="44">
        <v>222</v>
      </c>
      <c r="C124" s="29" t="s">
        <v>99</v>
      </c>
      <c r="D124" s="19" t="s">
        <v>127</v>
      </c>
      <c r="E124" s="19" t="s">
        <v>111</v>
      </c>
      <c r="F124" s="12" t="s">
        <v>125</v>
      </c>
      <c r="G124" s="48" t="str">
        <f>IF((VLOOKUP(A124,[1]BPU_MAJ!$A$2:$V$913,15,FALSE))="",(VLOOKUP(A124,[1]BPU_MAJ!$A$2:$V$913,7,FALSE)),(VLOOKUP(A124,[1]BPU_MAJ!$A$2:$V$913,15,FALSE)))</f>
        <v>5754/H111</v>
      </c>
      <c r="H124" s="48">
        <f>IF((VLOOKUP(A124,[1]BPU_MAJ!$A$2:$V$913,16,FALSE))="",(VLOOKUP(A124,[1]BPU_MAJ!$A$2:$V$913,8,FALSE)),(VLOOKUP(A124,[1]BPU_MAJ!$A$2:$V$913,16,FALSE)))</f>
        <v>3000</v>
      </c>
      <c r="I124" s="48">
        <f>IF((VLOOKUP(B124,[1]BPU_MAJ!$A$2:$V$913,17,FALSE))="",(VLOOKUP(B124,[1]BPU_MAJ!$A$2:$V$913,9,FALSE)),(VLOOKUP(A124,[1]BPU_MAJ!$A$2:$V$913,17,FALSE)))</f>
        <v>0</v>
      </c>
      <c r="J124" s="48">
        <f>IF((VLOOKUP(A124,[1]BPU_MAJ!$A$2:$V$913,18,FALSE))="",(VLOOKUP(A124,[1]BPU_MAJ!$A$2:$V$913,10,FALSE)),(VLOOKUP(A124,[1]BPU_MAJ!$A$2:$V$913,18,FALSE)))</f>
        <v>1500</v>
      </c>
      <c r="K124" s="48">
        <f>IF((VLOOKUP(A124,[1]BPU_MAJ!$A$2:$V$913,19,FALSE))="",(VLOOKUP(A124,[1]BPU_MAJ!$A$2:$V$913,11,FALSE)),(VLOOKUP(A124,[1]BPU_MAJ!$A$2:$V$913,19,FALSE)))</f>
        <v>3</v>
      </c>
      <c r="L124" s="48" t="str">
        <f>IF((VLOOKUP(A124,[1]BPU_MAJ!$A$2:$V$913,20,FALSE))="",(VLOOKUP(A124,[1]BPU_MAJ!$A$2:$V$913,12,FALSE)),(VLOOKUP(A124,[1]BPU_MAJ!$A$2:$V$913,20,FALSE)))</f>
        <v/>
      </c>
      <c r="M124" s="49">
        <f>VLOOKUP(A124,[1]BPU_MAJ!$A$2:$V$913,21,FALSE)</f>
        <v>0</v>
      </c>
      <c r="N124" s="50">
        <f>VLOOKUP(A124,[1]BPU_MAJ!$A$2:$V$913,22,FALSE)</f>
        <v>0</v>
      </c>
      <c r="O124" s="37"/>
    </row>
    <row r="125" spans="1:15" s="23" customFormat="1" x14ac:dyDescent="0.3">
      <c r="A125" s="45">
        <v>820</v>
      </c>
      <c r="B125" s="44">
        <v>230</v>
      </c>
      <c r="C125" s="29" t="s">
        <v>99</v>
      </c>
      <c r="D125" s="21" t="s">
        <v>129</v>
      </c>
      <c r="E125" s="21" t="s">
        <v>128</v>
      </c>
      <c r="F125" s="12" t="s">
        <v>56</v>
      </c>
      <c r="G125" s="48" t="str">
        <f>IF((VLOOKUP(A125,[1]BPU_MAJ!$A$2:$V$913,15,FALSE))="",(VLOOKUP(A125,[1]BPU_MAJ!$A$2:$V$913,7,FALSE)),(VLOOKUP(A125,[1]BPU_MAJ!$A$2:$V$913,15,FALSE)))</f>
        <v>6060/T5</v>
      </c>
      <c r="H125" s="48">
        <f>IF((VLOOKUP(A125,[1]BPU_MAJ!$A$2:$V$913,16,FALSE))="",(VLOOKUP(A125,[1]BPU_MAJ!$A$2:$V$913,8,FALSE)),(VLOOKUP(A125,[1]BPU_MAJ!$A$2:$V$913,16,FALSE)))</f>
        <v>6000</v>
      </c>
      <c r="I125" s="48">
        <f>IF((VLOOKUP(B125,[1]BPU_MAJ!$A$2:$V$913,17,FALSE))="",(VLOOKUP(B125,[1]BPU_MAJ!$A$2:$V$913,9,FALSE)),(VLOOKUP(A125,[1]BPU_MAJ!$A$2:$V$913,17,FALSE)))</f>
        <v>0</v>
      </c>
      <c r="J125" s="48">
        <f>IF((VLOOKUP(A125,[1]BPU_MAJ!$A$2:$V$913,18,FALSE))="",(VLOOKUP(A125,[1]BPU_MAJ!$A$2:$V$913,10,FALSE)),(VLOOKUP(A125,[1]BPU_MAJ!$A$2:$V$913,18,FALSE)))</f>
        <v>40</v>
      </c>
      <c r="K125" s="48">
        <f>IF((VLOOKUP(A125,[1]BPU_MAJ!$A$2:$V$913,19,FALSE))="",(VLOOKUP(A125,[1]BPU_MAJ!$A$2:$V$913,11,FALSE)),(VLOOKUP(A125,[1]BPU_MAJ!$A$2:$V$913,19,FALSE)))</f>
        <v>2</v>
      </c>
      <c r="L125" s="48" t="str">
        <f>IF((VLOOKUP(A125,[1]BPU_MAJ!$A$2:$V$913,20,FALSE))="",(VLOOKUP(A125,[1]BPU_MAJ!$A$2:$V$913,12,FALSE)),(VLOOKUP(A125,[1]BPU_MAJ!$A$2:$V$913,20,FALSE)))</f>
        <v/>
      </c>
      <c r="M125" s="49">
        <f>VLOOKUP(A125,[1]BPU_MAJ!$A$2:$V$913,21,FALSE)</f>
        <v>0</v>
      </c>
      <c r="N125" s="50">
        <f>VLOOKUP(A125,[1]BPU_MAJ!$A$2:$V$913,22,FALSE)</f>
        <v>0</v>
      </c>
      <c r="O125" s="37"/>
    </row>
    <row r="126" spans="1:15" s="23" customFormat="1" x14ac:dyDescent="0.3">
      <c r="A126" s="45">
        <v>829</v>
      </c>
      <c r="B126" s="44">
        <v>239</v>
      </c>
      <c r="C126" s="29" t="s">
        <v>99</v>
      </c>
      <c r="D126" s="21" t="s">
        <v>131</v>
      </c>
      <c r="E126" s="21" t="s">
        <v>128</v>
      </c>
      <c r="F126" s="12" t="s">
        <v>130</v>
      </c>
      <c r="G126" s="48" t="str">
        <f>IF((VLOOKUP(A126,[1]BPU_MAJ!$A$2:$V$913,15,FALSE))="",(VLOOKUP(A126,[1]BPU_MAJ!$A$2:$V$913,7,FALSE)),(VLOOKUP(A126,[1]BPU_MAJ!$A$2:$V$913,15,FALSE)))</f>
        <v>6060/T5</v>
      </c>
      <c r="H126" s="48">
        <f>IF((VLOOKUP(A126,[1]BPU_MAJ!$A$2:$V$913,16,FALSE))="",(VLOOKUP(A126,[1]BPU_MAJ!$A$2:$V$913,8,FALSE)),(VLOOKUP(A126,[1]BPU_MAJ!$A$2:$V$913,16,FALSE)))</f>
        <v>6000</v>
      </c>
      <c r="I126" s="48">
        <f>IF((VLOOKUP(B126,[1]BPU_MAJ!$A$2:$V$913,17,FALSE))="",(VLOOKUP(B126,[1]BPU_MAJ!$A$2:$V$913,9,FALSE)),(VLOOKUP(A126,[1]BPU_MAJ!$A$2:$V$913,17,FALSE)))</f>
        <v>0</v>
      </c>
      <c r="J126" s="48">
        <f>IF((VLOOKUP(A126,[1]BPU_MAJ!$A$2:$V$913,18,FALSE))="",(VLOOKUP(A126,[1]BPU_MAJ!$A$2:$V$913,10,FALSE)),(VLOOKUP(A126,[1]BPU_MAJ!$A$2:$V$913,18,FALSE)))</f>
        <v>40</v>
      </c>
      <c r="K126" s="48">
        <f>IF((VLOOKUP(A126,[1]BPU_MAJ!$A$2:$V$913,19,FALSE))="",(VLOOKUP(A126,[1]BPU_MAJ!$A$2:$V$913,11,FALSE)),(VLOOKUP(A126,[1]BPU_MAJ!$A$2:$V$913,19,FALSE)))</f>
        <v>2</v>
      </c>
      <c r="L126" s="48" t="str">
        <f>IF((VLOOKUP(A126,[1]BPU_MAJ!$A$2:$V$913,20,FALSE))="",(VLOOKUP(A126,[1]BPU_MAJ!$A$2:$V$913,12,FALSE)),(VLOOKUP(A126,[1]BPU_MAJ!$A$2:$V$913,20,FALSE)))</f>
        <v/>
      </c>
      <c r="M126" s="49">
        <f>VLOOKUP(A126,[1]BPU_MAJ!$A$2:$V$913,21,FALSE)</f>
        <v>0</v>
      </c>
      <c r="N126" s="50">
        <f>VLOOKUP(A126,[1]BPU_MAJ!$A$2:$V$913,22,FALSE)</f>
        <v>0</v>
      </c>
      <c r="O126" s="37"/>
    </row>
    <row r="127" spans="1:15" s="23" customFormat="1" ht="15.65" customHeight="1" x14ac:dyDescent="0.3">
      <c r="A127" s="45">
        <v>843</v>
      </c>
      <c r="B127" s="44">
        <v>253</v>
      </c>
      <c r="C127" s="29" t="s">
        <v>99</v>
      </c>
      <c r="D127" s="21" t="s">
        <v>132</v>
      </c>
      <c r="E127" s="21" t="s">
        <v>128</v>
      </c>
      <c r="F127" s="12" t="s">
        <v>130</v>
      </c>
      <c r="G127" s="48" t="str">
        <f>IF((VLOOKUP(A127,[1]BPU_MAJ!$A$2:$V$913,15,FALSE))="",(VLOOKUP(A127,[1]BPU_MAJ!$A$2:$V$913,7,FALSE)),(VLOOKUP(A127,[1]BPU_MAJ!$A$2:$V$913,15,FALSE)))</f>
        <v>6060/T66/F22</v>
      </c>
      <c r="H127" s="48">
        <f>IF((VLOOKUP(A127,[1]BPU_MAJ!$A$2:$V$913,16,FALSE))="",(VLOOKUP(A127,[1]BPU_MAJ!$A$2:$V$913,8,FALSE)),(VLOOKUP(A127,[1]BPU_MAJ!$A$2:$V$913,16,FALSE)))</f>
        <v>6000</v>
      </c>
      <c r="I127" s="48">
        <f>IF((VLOOKUP(B127,[1]BPU_MAJ!$A$2:$V$913,17,FALSE))="",(VLOOKUP(B127,[1]BPU_MAJ!$A$2:$V$913,9,FALSE)),(VLOOKUP(A127,[1]BPU_MAJ!$A$2:$V$913,17,FALSE)))</f>
        <v>30</v>
      </c>
      <c r="J127" s="48">
        <f>IF((VLOOKUP(A127,[1]BPU_MAJ!$A$2:$V$913,18,FALSE))="",(VLOOKUP(A127,[1]BPU_MAJ!$A$2:$V$913,10,FALSE)),(VLOOKUP(A127,[1]BPU_MAJ!$A$2:$V$913,18,FALSE)))</f>
        <v>100</v>
      </c>
      <c r="K127" s="48">
        <f>IF((VLOOKUP(A127,[1]BPU_MAJ!$A$2:$V$913,19,FALSE))="",(VLOOKUP(A127,[1]BPU_MAJ!$A$2:$V$913,11,FALSE)),(VLOOKUP(A127,[1]BPU_MAJ!$A$2:$V$913,19,FALSE)))</f>
        <v>5</v>
      </c>
      <c r="L127" s="48">
        <f>IF((VLOOKUP(A127,[1]BPU_MAJ!$A$2:$V$913,20,FALSE))="",(VLOOKUP(A127,[1]BPU_MAJ!$A$2:$V$913,12,FALSE)),(VLOOKUP(A127,[1]BPU_MAJ!$A$2:$V$913,20,FALSE)))</f>
        <v>0</v>
      </c>
      <c r="M127" s="49">
        <f>VLOOKUP(A127,[1]BPU_MAJ!$A$2:$V$913,21,FALSE)</f>
        <v>0</v>
      </c>
      <c r="N127" s="50">
        <f>VLOOKUP(A127,[1]BPU_MAJ!$A$2:$V$913,22,FALSE)</f>
        <v>0</v>
      </c>
      <c r="O127" s="37"/>
    </row>
    <row r="128" spans="1:15" s="23" customFormat="1" x14ac:dyDescent="0.3">
      <c r="A128" s="45">
        <v>862</v>
      </c>
      <c r="B128" s="44">
        <v>272</v>
      </c>
      <c r="C128" s="29" t="s">
        <v>99</v>
      </c>
      <c r="D128" s="21" t="s">
        <v>133</v>
      </c>
      <c r="E128" s="21" t="s">
        <v>128</v>
      </c>
      <c r="F128" s="12" t="s">
        <v>66</v>
      </c>
      <c r="G128" s="48" t="str">
        <f>IF((VLOOKUP(A128,[1]BPU_MAJ!$A$2:$V$913,15,FALSE))="",(VLOOKUP(A128,[1]BPU_MAJ!$A$2:$V$913,7,FALSE)),(VLOOKUP(A128,[1]BPU_MAJ!$A$2:$V$913,15,FALSE)))</f>
        <v>6060/T5</v>
      </c>
      <c r="H128" s="48">
        <f>IF((VLOOKUP(A128,[1]BPU_MAJ!$A$2:$V$913,16,FALSE))="",(VLOOKUP(A128,[1]BPU_MAJ!$A$2:$V$913,8,FALSE)),(VLOOKUP(A128,[1]BPU_MAJ!$A$2:$V$913,16,FALSE)))</f>
        <v>6000</v>
      </c>
      <c r="I128" s="48">
        <f>IF((VLOOKUP(B128,[1]BPU_MAJ!$A$2:$V$913,17,FALSE))="",(VLOOKUP(B128,[1]BPU_MAJ!$A$2:$V$913,9,FALSE)),(VLOOKUP(A128,[1]BPU_MAJ!$A$2:$V$913,17,FALSE)))</f>
        <v>100</v>
      </c>
      <c r="J128" s="48">
        <f>IF((VLOOKUP(A128,[1]BPU_MAJ!$A$2:$V$913,18,FALSE))="",(VLOOKUP(A128,[1]BPU_MAJ!$A$2:$V$913,10,FALSE)),(VLOOKUP(A128,[1]BPU_MAJ!$A$2:$V$913,18,FALSE)))</f>
        <v>0</v>
      </c>
      <c r="K128" s="48">
        <f>IF((VLOOKUP(A128,[1]BPU_MAJ!$A$2:$V$913,19,FALSE))="",(VLOOKUP(A128,[1]BPU_MAJ!$A$2:$V$913,11,FALSE)),(VLOOKUP(A128,[1]BPU_MAJ!$A$2:$V$913,19,FALSE)))</f>
        <v>2</v>
      </c>
      <c r="L128" s="48">
        <f>IF((VLOOKUP(A128,[1]BPU_MAJ!$A$2:$V$913,20,FALSE))="",(VLOOKUP(A128,[1]BPU_MAJ!$A$2:$V$913,12,FALSE)),(VLOOKUP(A128,[1]BPU_MAJ!$A$2:$V$913,20,FALSE)))</f>
        <v>25</v>
      </c>
      <c r="M128" s="49">
        <f>VLOOKUP(A128,[1]BPU_MAJ!$A$2:$V$913,21,FALSE)</f>
        <v>0</v>
      </c>
      <c r="N128" s="50">
        <f>VLOOKUP(A128,[1]BPU_MAJ!$A$2:$V$913,22,FALSE)</f>
        <v>0</v>
      </c>
      <c r="O128" s="37"/>
    </row>
    <row r="129" spans="1:15" s="23" customFormat="1" x14ac:dyDescent="0.3">
      <c r="A129" s="45">
        <v>872</v>
      </c>
      <c r="B129" s="44">
        <v>282</v>
      </c>
      <c r="C129" s="29" t="s">
        <v>99</v>
      </c>
      <c r="D129" s="22" t="s">
        <v>134</v>
      </c>
      <c r="E129" s="21" t="s">
        <v>128</v>
      </c>
      <c r="F129" s="12" t="s">
        <v>66</v>
      </c>
      <c r="G129" s="48" t="str">
        <f>IF((VLOOKUP(A129,[1]BPU_MAJ!$A$2:$V$913,15,FALSE))="",(VLOOKUP(A129,[1]BPU_MAJ!$A$2:$V$913,7,FALSE)),(VLOOKUP(A129,[1]BPU_MAJ!$A$2:$V$913,15,FALSE)))</f>
        <v>6060/T5</v>
      </c>
      <c r="H129" s="48">
        <f>IF((VLOOKUP(A129,[1]BPU_MAJ!$A$2:$V$913,16,FALSE))="",(VLOOKUP(A129,[1]BPU_MAJ!$A$2:$V$913,8,FALSE)),(VLOOKUP(A129,[1]BPU_MAJ!$A$2:$V$913,16,FALSE)))</f>
        <v>6000</v>
      </c>
      <c r="I129" s="48">
        <f>IF((VLOOKUP(B129,[1]BPU_MAJ!$A$2:$V$913,17,FALSE))="",(VLOOKUP(B129,[1]BPU_MAJ!$A$2:$V$913,9,FALSE)),(VLOOKUP(A129,[1]BPU_MAJ!$A$2:$V$913,17,FALSE)))</f>
        <v>0</v>
      </c>
      <c r="J129" s="48" t="str">
        <f>IF((VLOOKUP(A129,[1]BPU_MAJ!$A$2:$V$913,18,FALSE))="",(VLOOKUP(A129,[1]BPU_MAJ!$A$2:$V$913,10,FALSE)),(VLOOKUP(A129,[1]BPU_MAJ!$A$2:$V$913,18,FALSE)))</f>
        <v/>
      </c>
      <c r="K129" s="48">
        <f>IF((VLOOKUP(A129,[1]BPU_MAJ!$A$2:$V$913,19,FALSE))="",(VLOOKUP(A129,[1]BPU_MAJ!$A$2:$V$913,11,FALSE)),(VLOOKUP(A129,[1]BPU_MAJ!$A$2:$V$913,19,FALSE)))</f>
        <v>2</v>
      </c>
      <c r="L129" s="48">
        <f>IF((VLOOKUP(A129,[1]BPU_MAJ!$A$2:$V$913,20,FALSE))="",(VLOOKUP(A129,[1]BPU_MAJ!$A$2:$V$913,12,FALSE)),(VLOOKUP(A129,[1]BPU_MAJ!$A$2:$V$913,20,FALSE)))</f>
        <v>50</v>
      </c>
      <c r="M129" s="49">
        <f>VLOOKUP(A129,[1]BPU_MAJ!$A$2:$V$913,21,FALSE)</f>
        <v>0</v>
      </c>
      <c r="N129" s="50">
        <f>VLOOKUP(A129,[1]BPU_MAJ!$A$2:$V$913,22,FALSE)</f>
        <v>0</v>
      </c>
      <c r="O129" s="37"/>
    </row>
    <row r="130" spans="1:15" s="23" customFormat="1" x14ac:dyDescent="0.3">
      <c r="A130" s="45">
        <v>874</v>
      </c>
      <c r="B130" s="44">
        <v>284</v>
      </c>
      <c r="C130" s="29" t="s">
        <v>99</v>
      </c>
      <c r="D130" s="21" t="s">
        <v>135</v>
      </c>
      <c r="E130" s="21" t="s">
        <v>128</v>
      </c>
      <c r="F130" s="12" t="s">
        <v>56</v>
      </c>
      <c r="G130" s="48" t="str">
        <f>IF((VLOOKUP(A130,[1]BPU_MAJ!$A$2:$V$913,15,FALSE))="",(VLOOKUP(A130,[1]BPU_MAJ!$A$2:$V$913,7,FALSE)),(VLOOKUP(A130,[1]BPU_MAJ!$A$2:$V$913,15,FALSE)))</f>
        <v>6060/T5</v>
      </c>
      <c r="H130" s="48">
        <f>IF((VLOOKUP(A130,[1]BPU_MAJ!$A$2:$V$913,16,FALSE))="",(VLOOKUP(A130,[1]BPU_MAJ!$A$2:$V$913,8,FALSE)),(VLOOKUP(A130,[1]BPU_MAJ!$A$2:$V$913,16,FALSE)))</f>
        <v>6000</v>
      </c>
      <c r="I130" s="48">
        <f>IF((VLOOKUP(B130,[1]BPU_MAJ!$A$2:$V$913,17,FALSE))="",(VLOOKUP(B130,[1]BPU_MAJ!$A$2:$V$913,9,FALSE)),(VLOOKUP(A130,[1]BPU_MAJ!$A$2:$V$913,17,FALSE)))</f>
        <v>0</v>
      </c>
      <c r="J130" s="48">
        <f>IF((VLOOKUP(A130,[1]BPU_MAJ!$A$2:$V$913,18,FALSE))="",(VLOOKUP(A130,[1]BPU_MAJ!$A$2:$V$913,10,FALSE)),(VLOOKUP(A130,[1]BPU_MAJ!$A$2:$V$913,18,FALSE)))</f>
        <v>50</v>
      </c>
      <c r="K130" s="48">
        <f>IF((VLOOKUP(A130,[1]BPU_MAJ!$A$2:$V$913,19,FALSE))="",(VLOOKUP(A130,[1]BPU_MAJ!$A$2:$V$913,11,FALSE)),(VLOOKUP(A130,[1]BPU_MAJ!$A$2:$V$913,19,FALSE)))</f>
        <v>4</v>
      </c>
      <c r="L130" s="48">
        <f>IF((VLOOKUP(A130,[1]BPU_MAJ!$A$2:$V$913,20,FALSE))="",(VLOOKUP(A130,[1]BPU_MAJ!$A$2:$V$913,12,FALSE)),(VLOOKUP(A130,[1]BPU_MAJ!$A$2:$V$913,20,FALSE)))</f>
        <v>0</v>
      </c>
      <c r="M130" s="49">
        <f>VLOOKUP(A130,[1]BPU_MAJ!$A$2:$V$913,21,FALSE)</f>
        <v>0</v>
      </c>
      <c r="N130" s="50">
        <f>VLOOKUP(A130,[1]BPU_MAJ!$A$2:$V$913,22,FALSE)</f>
        <v>0</v>
      </c>
      <c r="O130" s="37"/>
    </row>
    <row r="131" spans="1:15" ht="20" x14ac:dyDescent="0.4">
      <c r="D131" s="70" t="s">
        <v>141</v>
      </c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37"/>
    </row>
    <row r="132" spans="1:15" x14ac:dyDescent="0.35">
      <c r="F132" s="33"/>
      <c r="G132" s="33"/>
      <c r="H132" s="33"/>
      <c r="I132" s="33"/>
      <c r="J132" s="33"/>
      <c r="K132" s="34"/>
      <c r="L132" s="35"/>
    </row>
    <row r="133" spans="1:15" x14ac:dyDescent="0.35">
      <c r="F133" s="32"/>
      <c r="G133" s="32"/>
      <c r="H133" s="33"/>
      <c r="I133" s="33"/>
      <c r="J133" s="33"/>
      <c r="K133" s="33"/>
      <c r="L133" s="33"/>
    </row>
    <row r="134" spans="1:15" x14ac:dyDescent="0.35">
      <c r="F134" s="32"/>
      <c r="G134" s="32"/>
      <c r="H134" s="33"/>
      <c r="I134" s="33"/>
      <c r="J134" s="33"/>
      <c r="K134" s="33"/>
      <c r="L134" s="33"/>
    </row>
    <row r="135" spans="1:15" x14ac:dyDescent="0.35">
      <c r="F135" s="32"/>
      <c r="G135" s="32"/>
      <c r="H135" s="33"/>
      <c r="I135" s="33"/>
      <c r="J135" s="33"/>
      <c r="K135" s="33"/>
      <c r="L135" s="33"/>
    </row>
    <row r="136" spans="1:15" x14ac:dyDescent="0.35">
      <c r="F136" s="32"/>
      <c r="G136" s="32"/>
      <c r="H136" s="33"/>
      <c r="I136" s="33"/>
      <c r="J136" s="33"/>
      <c r="K136" s="33"/>
      <c r="L136" s="33"/>
    </row>
    <row r="137" spans="1:15" x14ac:dyDescent="0.35">
      <c r="F137" s="32"/>
      <c r="G137" s="32"/>
      <c r="H137" s="33"/>
      <c r="I137" s="33"/>
      <c r="J137" s="33"/>
      <c r="K137" s="33"/>
      <c r="L137" s="33"/>
    </row>
    <row r="138" spans="1:15" x14ac:dyDescent="0.35">
      <c r="F138" s="32"/>
      <c r="G138" s="32"/>
      <c r="H138" s="33"/>
      <c r="I138" s="33"/>
      <c r="J138" s="33"/>
      <c r="K138" s="33"/>
      <c r="L138" s="33"/>
    </row>
    <row r="139" spans="1:15" x14ac:dyDescent="0.35">
      <c r="F139" s="32"/>
      <c r="G139" s="32"/>
      <c r="H139" s="33"/>
      <c r="I139" s="33"/>
      <c r="J139" s="33"/>
      <c r="K139" s="33"/>
      <c r="L139" s="33"/>
    </row>
    <row r="140" spans="1:15" x14ac:dyDescent="0.35">
      <c r="F140" s="32"/>
      <c r="G140" s="32"/>
      <c r="H140" s="33"/>
      <c r="I140" s="33"/>
      <c r="J140" s="33"/>
      <c r="K140" s="33"/>
      <c r="L140" s="33"/>
    </row>
    <row r="141" spans="1:15" x14ac:dyDescent="0.35">
      <c r="F141" s="32"/>
      <c r="G141" s="32"/>
      <c r="H141" s="33"/>
      <c r="I141" s="33"/>
      <c r="J141" s="33"/>
      <c r="K141" s="33"/>
      <c r="L141" s="33"/>
    </row>
    <row r="142" spans="1:15" x14ac:dyDescent="0.35">
      <c r="F142" s="32"/>
      <c r="G142" s="32"/>
      <c r="H142" s="33"/>
      <c r="I142" s="33"/>
      <c r="J142" s="33"/>
      <c r="K142" s="33"/>
      <c r="L142" s="33"/>
    </row>
    <row r="143" spans="1:15" x14ac:dyDescent="0.35">
      <c r="F143" s="32"/>
      <c r="G143" s="32"/>
      <c r="H143" s="33"/>
      <c r="I143" s="33"/>
      <c r="J143" s="33"/>
      <c r="K143" s="33"/>
      <c r="L143" s="33"/>
    </row>
    <row r="144" spans="1:15" x14ac:dyDescent="0.35">
      <c r="F144" s="32"/>
      <c r="G144" s="32"/>
      <c r="H144" s="33"/>
      <c r="I144" s="33"/>
      <c r="J144" s="33"/>
      <c r="K144" s="33"/>
      <c r="L144" s="33"/>
    </row>
    <row r="145" spans="6:12" x14ac:dyDescent="0.35">
      <c r="F145" s="32"/>
      <c r="G145" s="32"/>
      <c r="H145" s="33"/>
      <c r="I145" s="33"/>
      <c r="J145" s="33"/>
      <c r="K145" s="33"/>
      <c r="L145" s="33"/>
    </row>
    <row r="146" spans="6:12" x14ac:dyDescent="0.35">
      <c r="F146" s="32"/>
      <c r="G146" s="32"/>
      <c r="H146" s="33"/>
      <c r="I146" s="33"/>
      <c r="J146" s="33"/>
      <c r="K146" s="33"/>
      <c r="L146" s="33"/>
    </row>
  </sheetData>
  <autoFilter ref="A5:L130">
    <sortState ref="A7:N131">
      <sortCondition ref="A4"/>
    </sortState>
  </autoFilter>
  <mergeCells count="17">
    <mergeCell ref="D131:N131"/>
    <mergeCell ref="L2:L4"/>
    <mergeCell ref="O2:O5"/>
    <mergeCell ref="M2:M5"/>
    <mergeCell ref="G1:N1"/>
    <mergeCell ref="F2:F4"/>
    <mergeCell ref="N2:N5"/>
    <mergeCell ref="G2:G4"/>
    <mergeCell ref="H2:H4"/>
    <mergeCell ref="I2:I4"/>
    <mergeCell ref="J2:J4"/>
    <mergeCell ref="K2:K4"/>
    <mergeCell ref="A2:A4"/>
    <mergeCell ref="B2:B4"/>
    <mergeCell ref="C2:C4"/>
    <mergeCell ref="D2:D4"/>
    <mergeCell ref="E2:E4"/>
  </mergeCells>
  <conditionalFormatting sqref="B2:D2 D5:D24 D27:D28 D32 D35:D44 D46:D50 D53 D98:D104 D106:D108 D110:D1048576 D68:D72">
    <cfRule type="cellIs" dxfId="20" priority="154" operator="equal">
      <formula>".EDB - 9° RSAM Montauban"</formula>
    </cfRule>
  </conditionalFormatting>
  <conditionalFormatting sqref="D25">
    <cfRule type="cellIs" dxfId="19" priority="143" operator="equal">
      <formula>".EDB - 9° RSAM Montauban"</formula>
    </cfRule>
  </conditionalFormatting>
  <conditionalFormatting sqref="D51">
    <cfRule type="cellIs" dxfId="18" priority="129" operator="equal">
      <formula>".EDB - 9° RSAM Montauban"</formula>
    </cfRule>
  </conditionalFormatting>
  <conditionalFormatting sqref="D52">
    <cfRule type="cellIs" dxfId="17" priority="124" operator="equal">
      <formula>".EDB - 9° RSAM Montauban"</formula>
    </cfRule>
  </conditionalFormatting>
  <conditionalFormatting sqref="D109">
    <cfRule type="cellIs" dxfId="16" priority="120" operator="equal">
      <formula>".EDB - 9° RSAM Montauban"</formula>
    </cfRule>
  </conditionalFormatting>
  <conditionalFormatting sqref="D105">
    <cfRule type="cellIs" dxfId="15" priority="97" operator="equal">
      <formula>".EDB - 9° RSAM Montauban"</formula>
    </cfRule>
  </conditionalFormatting>
  <conditionalFormatting sqref="A2">
    <cfRule type="cellIs" dxfId="14" priority="151" operator="equal">
      <formula>".EDB - 9° RSAM Montauban"</formula>
    </cfRule>
  </conditionalFormatting>
  <conditionalFormatting sqref="D97 D29:D31">
    <cfRule type="cellIs" dxfId="13" priority="145" operator="equal">
      <formula>".EDB - 9° RSAM Montauban"</formula>
    </cfRule>
  </conditionalFormatting>
  <conditionalFormatting sqref="D33:D34">
    <cfRule type="cellIs" dxfId="12" priority="134" operator="equal">
      <formula>".EDB - 9° RSAM Montauban"</formula>
    </cfRule>
  </conditionalFormatting>
  <conditionalFormatting sqref="D26">
    <cfRule type="cellIs" dxfId="11" priority="55" operator="equal">
      <formula>".EDB - 9° RSAM Montauban"</formula>
    </cfRule>
  </conditionalFormatting>
  <conditionalFormatting sqref="D45">
    <cfRule type="cellIs" dxfId="10" priority="49" operator="equal">
      <formula>".EDB - 9° RSAM Montauban"</formula>
    </cfRule>
  </conditionalFormatting>
  <conditionalFormatting sqref="H73:L96">
    <cfRule type="cellIs" dxfId="9" priority="10" operator="equal">
      <formula>""</formula>
    </cfRule>
  </conditionalFormatting>
  <conditionalFormatting sqref="D81:D86 D90:D96 D73:D76">
    <cfRule type="cellIs" dxfId="8" priority="9" operator="equal">
      <formula>".EDB - 9° RSAM Montauban"</formula>
    </cfRule>
  </conditionalFormatting>
  <conditionalFormatting sqref="E75">
    <cfRule type="cellIs" dxfId="7" priority="7" operator="equal">
      <formula>".EDB - 9° RSAM Montauban"</formula>
    </cfRule>
  </conditionalFormatting>
  <conditionalFormatting sqref="D87">
    <cfRule type="cellIs" dxfId="6" priority="6" operator="equal">
      <formula>".EDB - 9° RSAM Montauban"</formula>
    </cfRule>
  </conditionalFormatting>
  <conditionalFormatting sqref="D80">
    <cfRule type="cellIs" dxfId="5" priority="5" operator="equal">
      <formula>".EDB - 9° RSAM Montauban"</formula>
    </cfRule>
  </conditionalFormatting>
  <conditionalFormatting sqref="D77:D79">
    <cfRule type="cellIs" dxfId="4" priority="4" operator="equal">
      <formula>".EDB - 9° RSAM Montauban"</formula>
    </cfRule>
  </conditionalFormatting>
  <conditionalFormatting sqref="D88:D89">
    <cfRule type="cellIs" dxfId="3" priority="8" operator="equal">
      <formula>".EDB - 9° RSAM Montauban"</formula>
    </cfRule>
  </conditionalFormatting>
  <conditionalFormatting sqref="H54:L67">
    <cfRule type="cellIs" dxfId="2" priority="3" operator="equal">
      <formula>""</formula>
    </cfRule>
  </conditionalFormatting>
  <conditionalFormatting sqref="D54:D58 D64:D67">
    <cfRule type="cellIs" dxfId="1" priority="2" operator="equal">
      <formula>".EDB - 9° RSAM Montauban"</formula>
    </cfRule>
  </conditionalFormatting>
  <conditionalFormatting sqref="D59:D63">
    <cfRule type="cellIs" dxfId="0" priority="1" operator="equal">
      <formula>".EDB - 9° RSAM Montauban"</formula>
    </cfRule>
  </conditionalFormatting>
  <printOptions horizontalCentered="1" verticalCentered="1"/>
  <pageMargins left="0" right="0" top="0" bottom="0" header="0" footer="0"/>
  <pageSetup paperSize="8" scale="7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5"/>
  <sheetViews>
    <sheetView topLeftCell="A19" workbookViewId="0">
      <selection activeCell="G75" sqref="G75"/>
    </sheetView>
  </sheetViews>
  <sheetFormatPr baseColWidth="10" defaultRowHeight="12.5" x14ac:dyDescent="0.25"/>
  <cols>
    <col min="3" max="3" width="11.453125" style="40"/>
  </cols>
  <sheetData>
    <row r="1" spans="1:3" x14ac:dyDescent="0.25">
      <c r="B1" t="s">
        <v>136</v>
      </c>
      <c r="C1" s="40" t="s">
        <v>137</v>
      </c>
    </row>
    <row r="2" spans="1:3" ht="15.5" x14ac:dyDescent="0.25">
      <c r="A2" s="8">
        <v>1</v>
      </c>
      <c r="B2" s="9">
        <v>1</v>
      </c>
      <c r="C2" s="41">
        <v>1</v>
      </c>
    </row>
    <row r="3" spans="1:3" ht="15.5" x14ac:dyDescent="0.25">
      <c r="A3" s="8">
        <v>2</v>
      </c>
      <c r="B3" s="9">
        <v>2</v>
      </c>
      <c r="C3" s="41">
        <v>2</v>
      </c>
    </row>
    <row r="4" spans="1:3" ht="15.5" x14ac:dyDescent="0.25">
      <c r="A4" s="8">
        <v>3</v>
      </c>
      <c r="B4" s="9">
        <v>3</v>
      </c>
      <c r="C4" s="41">
        <v>3</v>
      </c>
    </row>
    <row r="5" spans="1:3" ht="15.5" x14ac:dyDescent="0.25">
      <c r="A5" s="8">
        <v>4</v>
      </c>
      <c r="B5" s="9">
        <v>4</v>
      </c>
      <c r="C5" s="41">
        <v>4</v>
      </c>
    </row>
    <row r="6" spans="1:3" ht="15.5" x14ac:dyDescent="0.25">
      <c r="A6" s="8">
        <v>5</v>
      </c>
      <c r="B6" s="9">
        <v>5</v>
      </c>
      <c r="C6" s="41">
        <v>5</v>
      </c>
    </row>
    <row r="7" spans="1:3" ht="15.5" x14ac:dyDescent="0.25">
      <c r="A7" s="8">
        <v>6</v>
      </c>
      <c r="B7" s="9">
        <v>6</v>
      </c>
      <c r="C7" s="41">
        <v>6</v>
      </c>
    </row>
    <row r="8" spans="1:3" ht="15.5" x14ac:dyDescent="0.25">
      <c r="A8" s="8">
        <v>7</v>
      </c>
      <c r="B8" s="9">
        <v>7</v>
      </c>
      <c r="C8" s="41">
        <v>7</v>
      </c>
    </row>
    <row r="9" spans="1:3" ht="15.5" x14ac:dyDescent="0.25">
      <c r="A9" s="8">
        <v>8</v>
      </c>
      <c r="B9" s="9">
        <v>8</v>
      </c>
      <c r="C9" s="41">
        <v>8</v>
      </c>
    </row>
    <row r="10" spans="1:3" ht="15.5" x14ac:dyDescent="0.25">
      <c r="A10" s="8">
        <v>9</v>
      </c>
      <c r="B10" s="9">
        <v>9</v>
      </c>
      <c r="C10" s="41">
        <v>9</v>
      </c>
    </row>
    <row r="11" spans="1:3" ht="15.5" x14ac:dyDescent="0.25">
      <c r="A11" s="8">
        <v>10</v>
      </c>
      <c r="B11" s="9">
        <v>10</v>
      </c>
      <c r="C11" s="41">
        <v>10</v>
      </c>
    </row>
    <row r="12" spans="1:3" ht="15.5" x14ac:dyDescent="0.25">
      <c r="A12" s="8">
        <v>11</v>
      </c>
      <c r="B12" s="9">
        <v>11</v>
      </c>
      <c r="C12" s="41">
        <v>11</v>
      </c>
    </row>
    <row r="13" spans="1:3" ht="15.5" x14ac:dyDescent="0.25">
      <c r="A13" s="8">
        <v>12</v>
      </c>
      <c r="B13" s="9">
        <v>12</v>
      </c>
      <c r="C13" s="41">
        <v>12</v>
      </c>
    </row>
    <row r="14" spans="1:3" ht="15.5" x14ac:dyDescent="0.25">
      <c r="A14" s="8">
        <v>13</v>
      </c>
      <c r="B14" s="9">
        <v>13</v>
      </c>
      <c r="C14" s="41">
        <v>13</v>
      </c>
    </row>
    <row r="15" spans="1:3" ht="15.5" x14ac:dyDescent="0.25">
      <c r="A15" s="8">
        <v>14</v>
      </c>
      <c r="B15" s="9">
        <v>14</v>
      </c>
      <c r="C15" s="41">
        <v>14</v>
      </c>
    </row>
    <row r="16" spans="1:3" ht="15.5" x14ac:dyDescent="0.25">
      <c r="A16" s="8">
        <v>15</v>
      </c>
      <c r="B16" s="9">
        <v>15</v>
      </c>
      <c r="C16" s="41">
        <v>15</v>
      </c>
    </row>
    <row r="17" spans="1:3" ht="15.5" x14ac:dyDescent="0.25">
      <c r="A17" s="8">
        <v>16</v>
      </c>
      <c r="B17" s="9">
        <v>16</v>
      </c>
      <c r="C17" s="41">
        <v>16</v>
      </c>
    </row>
    <row r="18" spans="1:3" ht="15.5" x14ac:dyDescent="0.25">
      <c r="A18" s="8">
        <v>17</v>
      </c>
      <c r="B18" s="9">
        <v>17</v>
      </c>
      <c r="C18" s="41">
        <v>17</v>
      </c>
    </row>
    <row r="19" spans="1:3" ht="15.5" x14ac:dyDescent="0.25">
      <c r="A19" s="8">
        <v>18</v>
      </c>
      <c r="B19" s="9">
        <v>18</v>
      </c>
      <c r="C19" s="41">
        <v>18</v>
      </c>
    </row>
    <row r="20" spans="1:3" ht="15.5" x14ac:dyDescent="0.25">
      <c r="A20" s="8">
        <v>19</v>
      </c>
      <c r="B20" s="9">
        <v>19</v>
      </c>
      <c r="C20" s="41">
        <v>19</v>
      </c>
    </row>
    <row r="21" spans="1:3" ht="15.5" x14ac:dyDescent="0.25">
      <c r="A21" s="8">
        <v>20</v>
      </c>
      <c r="B21" s="9">
        <v>20</v>
      </c>
      <c r="C21" s="41">
        <v>20</v>
      </c>
    </row>
    <row r="22" spans="1:3" ht="15.5" x14ac:dyDescent="0.25">
      <c r="A22" s="8">
        <v>21</v>
      </c>
      <c r="B22" s="9">
        <v>21</v>
      </c>
      <c r="C22" s="41">
        <v>21</v>
      </c>
    </row>
    <row r="23" spans="1:3" ht="15.5" x14ac:dyDescent="0.25">
      <c r="A23" s="8">
        <v>22</v>
      </c>
      <c r="B23" s="9">
        <v>22</v>
      </c>
      <c r="C23" s="41">
        <v>22</v>
      </c>
    </row>
    <row r="24" spans="1:3" ht="15.5" x14ac:dyDescent="0.25">
      <c r="A24" s="8">
        <v>23</v>
      </c>
      <c r="B24" s="9">
        <v>23</v>
      </c>
      <c r="C24" s="41">
        <v>23</v>
      </c>
    </row>
    <row r="25" spans="1:3" ht="15.5" x14ac:dyDescent="0.25">
      <c r="A25" s="8">
        <v>24</v>
      </c>
      <c r="B25" s="9">
        <v>24</v>
      </c>
      <c r="C25" s="41">
        <v>24</v>
      </c>
    </row>
    <row r="26" spans="1:3" ht="15.5" x14ac:dyDescent="0.25">
      <c r="A26" s="8">
        <v>25</v>
      </c>
      <c r="B26" s="9">
        <v>25</v>
      </c>
      <c r="C26" s="41">
        <v>25</v>
      </c>
    </row>
    <row r="27" spans="1:3" ht="15.5" x14ac:dyDescent="0.25">
      <c r="A27" s="8">
        <v>26</v>
      </c>
      <c r="B27" s="9">
        <v>26</v>
      </c>
      <c r="C27" s="41">
        <v>26</v>
      </c>
    </row>
    <row r="28" spans="1:3" ht="15.5" x14ac:dyDescent="0.25">
      <c r="A28" s="8">
        <v>27</v>
      </c>
      <c r="B28" s="9">
        <v>27</v>
      </c>
      <c r="C28" s="41">
        <v>27</v>
      </c>
    </row>
    <row r="29" spans="1:3" ht="15.5" x14ac:dyDescent="0.25">
      <c r="A29" s="8">
        <v>28</v>
      </c>
      <c r="B29" s="9">
        <v>28</v>
      </c>
      <c r="C29" s="41">
        <v>28</v>
      </c>
    </row>
    <row r="30" spans="1:3" ht="15.5" x14ac:dyDescent="0.25">
      <c r="A30" s="8">
        <v>29</v>
      </c>
      <c r="B30" s="9">
        <v>29</v>
      </c>
      <c r="C30" s="41">
        <v>29</v>
      </c>
    </row>
    <row r="31" spans="1:3" ht="15.5" x14ac:dyDescent="0.25">
      <c r="A31" s="8">
        <v>30</v>
      </c>
      <c r="B31" s="9">
        <v>30</v>
      </c>
      <c r="C31" s="41">
        <v>30</v>
      </c>
    </row>
    <row r="32" spans="1:3" ht="15.5" x14ac:dyDescent="0.25">
      <c r="A32" s="8">
        <v>31</v>
      </c>
      <c r="B32" s="9">
        <v>31</v>
      </c>
      <c r="C32" s="41">
        <v>31</v>
      </c>
    </row>
    <row r="33" spans="1:3" ht="15.5" x14ac:dyDescent="0.25">
      <c r="A33" s="8">
        <v>32</v>
      </c>
      <c r="B33" s="9">
        <v>32</v>
      </c>
      <c r="C33" s="41">
        <v>32</v>
      </c>
    </row>
    <row r="34" spans="1:3" ht="15.5" x14ac:dyDescent="0.25">
      <c r="A34" s="8">
        <v>33</v>
      </c>
      <c r="B34" s="9">
        <v>33</v>
      </c>
      <c r="C34" s="41">
        <v>33</v>
      </c>
    </row>
    <row r="35" spans="1:3" ht="15.5" x14ac:dyDescent="0.25">
      <c r="A35" s="8">
        <v>34</v>
      </c>
      <c r="B35" s="9">
        <v>34</v>
      </c>
      <c r="C35" s="41">
        <v>34</v>
      </c>
    </row>
    <row r="36" spans="1:3" ht="15.5" x14ac:dyDescent="0.25">
      <c r="A36" s="8">
        <v>35</v>
      </c>
      <c r="B36" s="9">
        <v>35</v>
      </c>
      <c r="C36" s="41">
        <v>35</v>
      </c>
    </row>
    <row r="37" spans="1:3" ht="15.5" x14ac:dyDescent="0.25">
      <c r="A37" s="8">
        <v>36</v>
      </c>
      <c r="B37" s="9">
        <v>36</v>
      </c>
      <c r="C37" s="41">
        <v>36</v>
      </c>
    </row>
    <row r="38" spans="1:3" ht="15.5" x14ac:dyDescent="0.25">
      <c r="A38" s="8">
        <v>37</v>
      </c>
      <c r="B38" s="9">
        <v>37</v>
      </c>
      <c r="C38" s="41">
        <v>37</v>
      </c>
    </row>
    <row r="39" spans="1:3" ht="15.5" x14ac:dyDescent="0.25">
      <c r="A39" s="8">
        <v>38</v>
      </c>
      <c r="B39" s="9">
        <v>38</v>
      </c>
      <c r="C39" s="41">
        <v>38</v>
      </c>
    </row>
    <row r="40" spans="1:3" ht="15.5" x14ac:dyDescent="0.25">
      <c r="A40" s="8">
        <v>39</v>
      </c>
      <c r="B40" s="9">
        <v>39</v>
      </c>
      <c r="C40" s="41">
        <v>39</v>
      </c>
    </row>
    <row r="41" spans="1:3" ht="15.5" x14ac:dyDescent="0.25">
      <c r="A41" s="8">
        <v>40</v>
      </c>
      <c r="B41" s="9">
        <v>40</v>
      </c>
      <c r="C41" s="41">
        <v>40</v>
      </c>
    </row>
    <row r="42" spans="1:3" ht="15.5" x14ac:dyDescent="0.25">
      <c r="A42" s="8">
        <v>41</v>
      </c>
      <c r="B42" s="9">
        <v>41</v>
      </c>
      <c r="C42" s="41">
        <v>41</v>
      </c>
    </row>
    <row r="43" spans="1:3" ht="15.5" x14ac:dyDescent="0.25">
      <c r="A43" s="8">
        <v>42</v>
      </c>
      <c r="B43" s="9">
        <v>42</v>
      </c>
      <c r="C43" s="41">
        <v>42</v>
      </c>
    </row>
    <row r="44" spans="1:3" ht="15.5" x14ac:dyDescent="0.25">
      <c r="A44" s="8">
        <v>43</v>
      </c>
      <c r="B44" s="9">
        <v>43</v>
      </c>
      <c r="C44" s="41">
        <v>43</v>
      </c>
    </row>
    <row r="45" spans="1:3" ht="15.5" x14ac:dyDescent="0.25">
      <c r="A45" s="8">
        <v>44</v>
      </c>
      <c r="B45" s="9">
        <v>44</v>
      </c>
      <c r="C45" s="41">
        <v>44</v>
      </c>
    </row>
    <row r="46" spans="1:3" ht="15.5" x14ac:dyDescent="0.25">
      <c r="A46" s="8">
        <v>45</v>
      </c>
      <c r="B46" s="9">
        <v>45</v>
      </c>
      <c r="C46" s="41">
        <v>45</v>
      </c>
    </row>
    <row r="47" spans="1:3" ht="15.5" x14ac:dyDescent="0.25">
      <c r="A47" s="8">
        <v>46</v>
      </c>
      <c r="B47" s="9">
        <v>46</v>
      </c>
      <c r="C47" s="41">
        <v>46</v>
      </c>
    </row>
    <row r="48" spans="1:3" ht="15.5" x14ac:dyDescent="0.25">
      <c r="A48" s="8">
        <v>47</v>
      </c>
      <c r="B48" s="9">
        <v>47</v>
      </c>
      <c r="C48" s="41">
        <v>47</v>
      </c>
    </row>
    <row r="49" spans="1:3" ht="15.5" x14ac:dyDescent="0.25">
      <c r="A49" s="8">
        <v>48</v>
      </c>
      <c r="B49" s="9">
        <v>48</v>
      </c>
      <c r="C49" s="41">
        <v>48</v>
      </c>
    </row>
    <row r="50" spans="1:3" ht="15.5" x14ac:dyDescent="0.25">
      <c r="A50" s="8">
        <v>49</v>
      </c>
      <c r="B50" s="9">
        <v>49</v>
      </c>
      <c r="C50" s="41">
        <v>49</v>
      </c>
    </row>
    <row r="51" spans="1:3" ht="15.5" x14ac:dyDescent="0.25">
      <c r="A51" s="8">
        <v>50</v>
      </c>
      <c r="B51" s="9">
        <v>50</v>
      </c>
      <c r="C51" s="41">
        <v>50</v>
      </c>
    </row>
    <row r="52" spans="1:3" ht="15.5" x14ac:dyDescent="0.25">
      <c r="A52" s="8">
        <v>51</v>
      </c>
      <c r="B52" s="9">
        <v>51</v>
      </c>
      <c r="C52" s="41">
        <v>51</v>
      </c>
    </row>
    <row r="53" spans="1:3" ht="15.5" x14ac:dyDescent="0.25">
      <c r="A53" s="8">
        <v>52</v>
      </c>
      <c r="B53" s="9">
        <v>52</v>
      </c>
      <c r="C53" s="41">
        <v>52</v>
      </c>
    </row>
    <row r="54" spans="1:3" ht="15.5" x14ac:dyDescent="0.25">
      <c r="A54" s="8">
        <v>53</v>
      </c>
      <c r="B54" s="9">
        <v>53</v>
      </c>
      <c r="C54" s="41">
        <v>53</v>
      </c>
    </row>
    <row r="55" spans="1:3" ht="15.5" x14ac:dyDescent="0.25">
      <c r="A55" s="8">
        <v>54</v>
      </c>
      <c r="B55" s="9">
        <v>54</v>
      </c>
      <c r="C55" s="41">
        <v>54</v>
      </c>
    </row>
    <row r="56" spans="1:3" ht="15.5" x14ac:dyDescent="0.25">
      <c r="A56" s="8">
        <v>55</v>
      </c>
      <c r="B56" s="9">
        <v>55</v>
      </c>
      <c r="C56" s="41">
        <v>55</v>
      </c>
    </row>
    <row r="57" spans="1:3" ht="15.5" x14ac:dyDescent="0.25">
      <c r="A57" s="8">
        <v>56</v>
      </c>
      <c r="B57" s="9">
        <v>56</v>
      </c>
      <c r="C57" s="41">
        <v>56</v>
      </c>
    </row>
    <row r="58" spans="1:3" ht="15.5" x14ac:dyDescent="0.25">
      <c r="A58" s="8">
        <v>57</v>
      </c>
      <c r="B58" s="9">
        <v>57</v>
      </c>
      <c r="C58" s="41">
        <v>57</v>
      </c>
    </row>
    <row r="59" spans="1:3" ht="15.5" x14ac:dyDescent="0.25">
      <c r="A59" s="8">
        <v>58</v>
      </c>
      <c r="B59" s="9">
        <v>58</v>
      </c>
      <c r="C59" s="41">
        <v>58</v>
      </c>
    </row>
    <row r="60" spans="1:3" ht="15.5" x14ac:dyDescent="0.25">
      <c r="A60" s="8">
        <v>59</v>
      </c>
      <c r="B60" s="9">
        <v>59</v>
      </c>
      <c r="C60" s="41">
        <v>59</v>
      </c>
    </row>
    <row r="61" spans="1:3" ht="15.5" x14ac:dyDescent="0.25">
      <c r="A61" s="8">
        <v>60</v>
      </c>
      <c r="B61" s="9">
        <v>60</v>
      </c>
      <c r="C61" s="41">
        <v>60</v>
      </c>
    </row>
    <row r="62" spans="1:3" ht="15.5" x14ac:dyDescent="0.25">
      <c r="A62" s="8">
        <v>61</v>
      </c>
      <c r="B62" s="9">
        <v>61</v>
      </c>
      <c r="C62" s="41">
        <v>61</v>
      </c>
    </row>
    <row r="63" spans="1:3" ht="15.5" x14ac:dyDescent="0.25">
      <c r="A63" s="8">
        <v>62</v>
      </c>
      <c r="B63" s="9">
        <v>62</v>
      </c>
      <c r="C63" s="41">
        <v>62</v>
      </c>
    </row>
    <row r="64" spans="1:3" ht="15.5" x14ac:dyDescent="0.25">
      <c r="A64" s="8">
        <v>63</v>
      </c>
      <c r="B64" s="9">
        <v>63</v>
      </c>
      <c r="C64" s="41">
        <v>63</v>
      </c>
    </row>
    <row r="65" spans="1:3" ht="15.5" x14ac:dyDescent="0.25">
      <c r="A65" s="8">
        <v>64</v>
      </c>
      <c r="B65" s="9">
        <v>64</v>
      </c>
      <c r="C65" s="41">
        <v>64</v>
      </c>
    </row>
    <row r="66" spans="1:3" ht="15.5" x14ac:dyDescent="0.25">
      <c r="A66" s="8">
        <v>65</v>
      </c>
      <c r="B66" s="9">
        <v>65</v>
      </c>
      <c r="C66" s="41">
        <v>65</v>
      </c>
    </row>
    <row r="67" spans="1:3" ht="15.5" x14ac:dyDescent="0.25">
      <c r="A67" s="8">
        <v>66</v>
      </c>
      <c r="B67" s="9">
        <v>66</v>
      </c>
      <c r="C67" s="41">
        <v>66</v>
      </c>
    </row>
    <row r="68" spans="1:3" ht="15.5" x14ac:dyDescent="0.25">
      <c r="A68" s="8">
        <v>67</v>
      </c>
      <c r="B68" s="9">
        <v>67</v>
      </c>
      <c r="C68" s="41">
        <v>67</v>
      </c>
    </row>
    <row r="69" spans="1:3" ht="15.5" x14ac:dyDescent="0.25">
      <c r="A69" s="8">
        <v>68</v>
      </c>
      <c r="B69" s="9">
        <v>68</v>
      </c>
      <c r="C69" s="41">
        <v>68</v>
      </c>
    </row>
    <row r="70" spans="1:3" ht="15.5" x14ac:dyDescent="0.25">
      <c r="A70" s="8">
        <v>69</v>
      </c>
      <c r="B70" s="9">
        <v>69</v>
      </c>
      <c r="C70" s="41">
        <v>69</v>
      </c>
    </row>
    <row r="71" spans="1:3" ht="15.5" x14ac:dyDescent="0.25">
      <c r="A71" s="8">
        <v>70</v>
      </c>
      <c r="B71" s="9">
        <v>70</v>
      </c>
      <c r="C71" s="41">
        <v>70</v>
      </c>
    </row>
    <row r="72" spans="1:3" ht="15.5" x14ac:dyDescent="0.25">
      <c r="A72" s="8">
        <v>71</v>
      </c>
      <c r="B72" s="9">
        <v>71</v>
      </c>
      <c r="C72" s="41">
        <v>71</v>
      </c>
    </row>
    <row r="73" spans="1:3" ht="15.5" x14ac:dyDescent="0.25">
      <c r="A73" s="8">
        <v>72</v>
      </c>
      <c r="B73" s="9">
        <v>72</v>
      </c>
      <c r="C73" s="41">
        <v>72</v>
      </c>
    </row>
    <row r="74" spans="1:3" ht="15.5" x14ac:dyDescent="0.25">
      <c r="A74" s="8">
        <v>73</v>
      </c>
      <c r="B74" s="9">
        <v>73</v>
      </c>
      <c r="C74" s="41">
        <v>73</v>
      </c>
    </row>
    <row r="75" spans="1:3" ht="15.5" x14ac:dyDescent="0.25">
      <c r="A75" s="8">
        <v>74</v>
      </c>
      <c r="B75" s="9">
        <v>74</v>
      </c>
      <c r="C75" s="41">
        <v>74</v>
      </c>
    </row>
    <row r="76" spans="1:3" ht="15.5" x14ac:dyDescent="0.25">
      <c r="A76" s="8">
        <v>75</v>
      </c>
      <c r="B76" s="9">
        <v>75</v>
      </c>
      <c r="C76" s="41">
        <v>75</v>
      </c>
    </row>
    <row r="77" spans="1:3" ht="15.5" x14ac:dyDescent="0.25">
      <c r="A77" s="8">
        <v>76</v>
      </c>
      <c r="B77" s="9">
        <v>76</v>
      </c>
      <c r="C77" s="41">
        <v>76</v>
      </c>
    </row>
    <row r="78" spans="1:3" ht="15.5" x14ac:dyDescent="0.25">
      <c r="A78" s="8">
        <v>77</v>
      </c>
      <c r="B78" s="9">
        <v>77</v>
      </c>
      <c r="C78" s="41">
        <v>77</v>
      </c>
    </row>
    <row r="79" spans="1:3" ht="15.5" x14ac:dyDescent="0.25">
      <c r="A79" s="8">
        <v>78</v>
      </c>
      <c r="B79" s="9">
        <v>78</v>
      </c>
      <c r="C79" s="41">
        <v>78</v>
      </c>
    </row>
    <row r="80" spans="1:3" ht="15.5" x14ac:dyDescent="0.25">
      <c r="A80" s="8">
        <v>79</v>
      </c>
      <c r="B80" s="9">
        <v>79</v>
      </c>
      <c r="C80" s="41">
        <v>79</v>
      </c>
    </row>
    <row r="81" spans="1:3" ht="15.5" x14ac:dyDescent="0.25">
      <c r="A81" s="8">
        <v>80</v>
      </c>
      <c r="B81" s="9">
        <v>80</v>
      </c>
      <c r="C81" s="41">
        <v>80</v>
      </c>
    </row>
    <row r="82" spans="1:3" ht="15.5" x14ac:dyDescent="0.25">
      <c r="A82" s="8">
        <v>81</v>
      </c>
      <c r="B82" s="9">
        <v>81</v>
      </c>
      <c r="C82" s="41">
        <v>81</v>
      </c>
    </row>
    <row r="83" spans="1:3" ht="15.5" x14ac:dyDescent="0.25">
      <c r="A83" s="8">
        <v>82</v>
      </c>
      <c r="B83" s="9">
        <v>82</v>
      </c>
      <c r="C83" s="41">
        <v>82</v>
      </c>
    </row>
    <row r="84" spans="1:3" ht="15.5" x14ac:dyDescent="0.25">
      <c r="A84" s="8">
        <v>83</v>
      </c>
      <c r="B84" s="9">
        <v>83</v>
      </c>
      <c r="C84" s="41">
        <v>83</v>
      </c>
    </row>
    <row r="85" spans="1:3" ht="15.5" x14ac:dyDescent="0.25">
      <c r="A85" s="8">
        <v>84</v>
      </c>
      <c r="B85" s="9">
        <v>84</v>
      </c>
      <c r="C85" s="41">
        <v>84</v>
      </c>
    </row>
    <row r="86" spans="1:3" ht="15.5" x14ac:dyDescent="0.25">
      <c r="A86" s="8">
        <v>85</v>
      </c>
      <c r="B86" s="9">
        <v>85</v>
      </c>
      <c r="C86" s="41">
        <v>85</v>
      </c>
    </row>
    <row r="87" spans="1:3" ht="15.5" x14ac:dyDescent="0.25">
      <c r="A87" s="8">
        <v>86</v>
      </c>
      <c r="B87" s="9">
        <v>86</v>
      </c>
      <c r="C87" s="41">
        <v>86</v>
      </c>
    </row>
    <row r="88" spans="1:3" ht="15.5" x14ac:dyDescent="0.25">
      <c r="A88" s="8">
        <v>87</v>
      </c>
      <c r="B88" s="9">
        <v>87</v>
      </c>
      <c r="C88" s="41">
        <v>87</v>
      </c>
    </row>
    <row r="89" spans="1:3" ht="15.5" x14ac:dyDescent="0.25">
      <c r="A89" s="8">
        <v>88</v>
      </c>
      <c r="B89" s="9">
        <v>88</v>
      </c>
      <c r="C89" s="41">
        <v>88</v>
      </c>
    </row>
    <row r="90" spans="1:3" ht="15.5" x14ac:dyDescent="0.25">
      <c r="A90" s="8">
        <v>89</v>
      </c>
      <c r="B90" s="9">
        <v>89</v>
      </c>
      <c r="C90" s="41">
        <v>89</v>
      </c>
    </row>
    <row r="91" spans="1:3" ht="15.5" x14ac:dyDescent="0.25">
      <c r="A91" s="8">
        <v>90</v>
      </c>
      <c r="B91" s="9">
        <v>90</v>
      </c>
      <c r="C91" s="41">
        <v>90</v>
      </c>
    </row>
    <row r="92" spans="1:3" ht="15.5" x14ac:dyDescent="0.25">
      <c r="A92" s="8">
        <v>91</v>
      </c>
      <c r="B92" s="9">
        <v>91</v>
      </c>
      <c r="C92" s="41">
        <v>91</v>
      </c>
    </row>
    <row r="93" spans="1:3" ht="15.5" x14ac:dyDescent="0.25">
      <c r="A93" s="8">
        <v>92</v>
      </c>
      <c r="B93" s="9">
        <v>92</v>
      </c>
      <c r="C93" s="41">
        <v>92</v>
      </c>
    </row>
    <row r="94" spans="1:3" ht="15.5" x14ac:dyDescent="0.25">
      <c r="A94" s="8">
        <v>93</v>
      </c>
      <c r="B94" s="9">
        <v>93</v>
      </c>
      <c r="C94" s="41">
        <v>93</v>
      </c>
    </row>
    <row r="95" spans="1:3" ht="15.5" x14ac:dyDescent="0.25">
      <c r="A95" s="8">
        <v>94</v>
      </c>
      <c r="B95" s="9">
        <v>94</v>
      </c>
      <c r="C95" s="41">
        <v>94</v>
      </c>
    </row>
    <row r="96" spans="1:3" ht="15.5" x14ac:dyDescent="0.25">
      <c r="A96" s="8">
        <v>95</v>
      </c>
      <c r="B96" s="9">
        <v>95</v>
      </c>
      <c r="C96" s="41">
        <v>95</v>
      </c>
    </row>
    <row r="97" spans="1:3" ht="15.5" x14ac:dyDescent="0.25">
      <c r="A97" s="8">
        <v>96</v>
      </c>
      <c r="B97" s="9">
        <v>96</v>
      </c>
      <c r="C97" s="41">
        <v>96</v>
      </c>
    </row>
    <row r="98" spans="1:3" ht="15.5" x14ac:dyDescent="0.25">
      <c r="A98" s="8">
        <v>97</v>
      </c>
      <c r="B98" s="9">
        <v>97</v>
      </c>
      <c r="C98" s="41">
        <v>97</v>
      </c>
    </row>
    <row r="99" spans="1:3" ht="15.5" x14ac:dyDescent="0.25">
      <c r="A99" s="8">
        <v>98</v>
      </c>
      <c r="B99" s="9">
        <v>98</v>
      </c>
      <c r="C99" s="41">
        <v>98</v>
      </c>
    </row>
    <row r="100" spans="1:3" ht="15.5" x14ac:dyDescent="0.25">
      <c r="A100" s="8">
        <v>99</v>
      </c>
      <c r="B100" s="9">
        <v>99</v>
      </c>
      <c r="C100" s="41">
        <v>99</v>
      </c>
    </row>
    <row r="101" spans="1:3" ht="15.5" x14ac:dyDescent="0.25">
      <c r="A101" s="8">
        <v>100</v>
      </c>
      <c r="B101" s="9">
        <v>100</v>
      </c>
      <c r="C101" s="41">
        <v>100</v>
      </c>
    </row>
    <row r="102" spans="1:3" ht="15.5" x14ac:dyDescent="0.25">
      <c r="A102" s="8">
        <v>101</v>
      </c>
      <c r="B102" s="9">
        <v>101</v>
      </c>
      <c r="C102" s="41">
        <v>101</v>
      </c>
    </row>
    <row r="103" spans="1:3" ht="15.5" x14ac:dyDescent="0.25">
      <c r="A103" s="8">
        <v>102</v>
      </c>
      <c r="B103" s="9">
        <v>102</v>
      </c>
      <c r="C103" s="41">
        <v>102</v>
      </c>
    </row>
    <row r="104" spans="1:3" ht="15.5" x14ac:dyDescent="0.25">
      <c r="A104" s="8">
        <v>103</v>
      </c>
      <c r="B104" s="9">
        <v>103</v>
      </c>
      <c r="C104" s="41">
        <v>103</v>
      </c>
    </row>
    <row r="105" spans="1:3" ht="15.5" x14ac:dyDescent="0.25">
      <c r="A105" s="8">
        <v>104</v>
      </c>
      <c r="B105" s="9">
        <v>104</v>
      </c>
      <c r="C105" s="41">
        <v>104</v>
      </c>
    </row>
    <row r="106" spans="1:3" ht="15.5" x14ac:dyDescent="0.25">
      <c r="A106" s="8">
        <v>105</v>
      </c>
      <c r="B106" s="9">
        <v>105</v>
      </c>
      <c r="C106" s="41">
        <v>105</v>
      </c>
    </row>
    <row r="107" spans="1:3" ht="15.5" x14ac:dyDescent="0.25">
      <c r="A107" s="8">
        <v>106</v>
      </c>
      <c r="B107" s="9">
        <v>106</v>
      </c>
      <c r="C107" s="41">
        <v>106</v>
      </c>
    </row>
    <row r="108" spans="1:3" ht="15.5" x14ac:dyDescent="0.25">
      <c r="A108" s="8">
        <v>107</v>
      </c>
      <c r="B108" s="9">
        <v>107</v>
      </c>
      <c r="C108" s="41">
        <v>107</v>
      </c>
    </row>
    <row r="109" spans="1:3" ht="15.5" x14ac:dyDescent="0.25">
      <c r="A109" s="8">
        <v>108</v>
      </c>
      <c r="B109" s="9">
        <v>108</v>
      </c>
      <c r="C109" s="41">
        <v>108</v>
      </c>
    </row>
    <row r="110" spans="1:3" ht="15.5" x14ac:dyDescent="0.25">
      <c r="A110" s="8">
        <v>109</v>
      </c>
      <c r="B110" s="9">
        <v>109</v>
      </c>
      <c r="C110" s="41">
        <v>109</v>
      </c>
    </row>
    <row r="111" spans="1:3" ht="15.5" x14ac:dyDescent="0.25">
      <c r="A111" s="8">
        <v>110</v>
      </c>
      <c r="B111" s="9">
        <v>110</v>
      </c>
      <c r="C111" s="41">
        <v>110</v>
      </c>
    </row>
    <row r="112" spans="1:3" ht="15.5" x14ac:dyDescent="0.25">
      <c r="A112" s="8">
        <v>111</v>
      </c>
      <c r="B112" s="9">
        <v>111</v>
      </c>
      <c r="C112" s="41">
        <v>111</v>
      </c>
    </row>
    <row r="113" spans="1:3" ht="15.5" x14ac:dyDescent="0.25">
      <c r="A113" s="8">
        <v>112</v>
      </c>
      <c r="B113" s="9">
        <v>112</v>
      </c>
      <c r="C113" s="41">
        <v>112</v>
      </c>
    </row>
    <row r="114" spans="1:3" ht="15.5" x14ac:dyDescent="0.25">
      <c r="A114" s="8">
        <v>113</v>
      </c>
      <c r="B114" s="9">
        <v>113</v>
      </c>
      <c r="C114" s="41">
        <v>113</v>
      </c>
    </row>
    <row r="115" spans="1:3" ht="15.5" x14ac:dyDescent="0.25">
      <c r="A115" s="8">
        <v>114</v>
      </c>
      <c r="B115" s="9">
        <v>114</v>
      </c>
      <c r="C115" s="41">
        <v>114</v>
      </c>
    </row>
    <row r="116" spans="1:3" ht="15.5" x14ac:dyDescent="0.25">
      <c r="A116" s="8">
        <v>115</v>
      </c>
      <c r="B116" s="9">
        <v>115</v>
      </c>
      <c r="C116" s="41">
        <v>115</v>
      </c>
    </row>
    <row r="117" spans="1:3" ht="15.5" x14ac:dyDescent="0.25">
      <c r="A117" s="8">
        <v>116</v>
      </c>
      <c r="B117" s="9">
        <v>116</v>
      </c>
      <c r="C117" s="41">
        <v>116</v>
      </c>
    </row>
    <row r="118" spans="1:3" ht="15.5" x14ac:dyDescent="0.25">
      <c r="A118" s="8">
        <v>117</v>
      </c>
      <c r="B118" s="9">
        <v>117</v>
      </c>
      <c r="C118" s="41">
        <v>117</v>
      </c>
    </row>
    <row r="119" spans="1:3" ht="15.5" x14ac:dyDescent="0.25">
      <c r="A119" s="8">
        <v>118</v>
      </c>
      <c r="B119" s="9">
        <v>118</v>
      </c>
      <c r="C119" s="41">
        <v>118</v>
      </c>
    </row>
    <row r="120" spans="1:3" ht="15.5" x14ac:dyDescent="0.25">
      <c r="A120" s="8">
        <v>119</v>
      </c>
      <c r="B120" s="9">
        <v>119</v>
      </c>
      <c r="C120" s="41">
        <v>119</v>
      </c>
    </row>
    <row r="121" spans="1:3" ht="15.5" x14ac:dyDescent="0.25">
      <c r="A121" s="8">
        <v>120</v>
      </c>
      <c r="B121" s="9">
        <v>120</v>
      </c>
      <c r="C121" s="41">
        <v>120</v>
      </c>
    </row>
    <row r="122" spans="1:3" ht="15.5" x14ac:dyDescent="0.25">
      <c r="A122" s="8">
        <v>121</v>
      </c>
      <c r="B122" s="9">
        <v>121</v>
      </c>
      <c r="C122" s="41">
        <v>121</v>
      </c>
    </row>
    <row r="123" spans="1:3" ht="15.5" x14ac:dyDescent="0.25">
      <c r="A123" s="8">
        <v>122</v>
      </c>
      <c r="B123" s="9">
        <v>122</v>
      </c>
      <c r="C123" s="41">
        <v>122</v>
      </c>
    </row>
    <row r="124" spans="1:3" ht="15.5" x14ac:dyDescent="0.25">
      <c r="A124" s="8">
        <v>123</v>
      </c>
      <c r="B124" s="9">
        <v>123</v>
      </c>
      <c r="C124" s="41">
        <v>123</v>
      </c>
    </row>
    <row r="125" spans="1:3" ht="15.5" x14ac:dyDescent="0.25">
      <c r="A125" s="8">
        <v>124</v>
      </c>
      <c r="B125" s="9">
        <v>124</v>
      </c>
      <c r="C125" s="41">
        <v>124</v>
      </c>
    </row>
    <row r="126" spans="1:3" ht="15.5" x14ac:dyDescent="0.25">
      <c r="A126" s="8">
        <v>125</v>
      </c>
      <c r="B126" s="9">
        <v>125</v>
      </c>
      <c r="C126" s="41">
        <v>125</v>
      </c>
    </row>
    <row r="127" spans="1:3" ht="15.5" x14ac:dyDescent="0.25">
      <c r="A127" s="8">
        <v>126</v>
      </c>
      <c r="B127" s="9">
        <v>126</v>
      </c>
      <c r="C127" s="41">
        <v>126</v>
      </c>
    </row>
    <row r="128" spans="1:3" ht="15.5" x14ac:dyDescent="0.25">
      <c r="A128" s="8">
        <v>127</v>
      </c>
      <c r="B128" s="9">
        <v>127</v>
      </c>
      <c r="C128" s="41">
        <v>127</v>
      </c>
    </row>
    <row r="129" spans="1:3" ht="15.5" x14ac:dyDescent="0.25">
      <c r="A129" s="8">
        <v>128</v>
      </c>
      <c r="B129" s="9">
        <v>128</v>
      </c>
      <c r="C129" s="41">
        <v>128</v>
      </c>
    </row>
    <row r="130" spans="1:3" ht="15.5" x14ac:dyDescent="0.25">
      <c r="A130" s="8">
        <v>129</v>
      </c>
      <c r="B130" s="9">
        <v>129</v>
      </c>
      <c r="C130" s="41">
        <v>129</v>
      </c>
    </row>
    <row r="131" spans="1:3" ht="15.5" x14ac:dyDescent="0.25">
      <c r="A131" s="8">
        <v>130</v>
      </c>
      <c r="B131" s="9">
        <v>130</v>
      </c>
      <c r="C131" s="41">
        <v>130</v>
      </c>
    </row>
    <row r="132" spans="1:3" ht="15.5" x14ac:dyDescent="0.25">
      <c r="A132" s="8">
        <v>131</v>
      </c>
      <c r="B132" s="9">
        <v>131</v>
      </c>
      <c r="C132" s="41">
        <v>131</v>
      </c>
    </row>
    <row r="133" spans="1:3" ht="15.5" x14ac:dyDescent="0.25">
      <c r="A133" s="8">
        <v>132</v>
      </c>
      <c r="B133" s="9">
        <v>132</v>
      </c>
      <c r="C133" s="41">
        <v>132</v>
      </c>
    </row>
    <row r="134" spans="1:3" ht="15.5" x14ac:dyDescent="0.25">
      <c r="A134" s="8">
        <v>133</v>
      </c>
      <c r="B134" s="9">
        <v>133</v>
      </c>
      <c r="C134" s="41">
        <v>133</v>
      </c>
    </row>
    <row r="135" spans="1:3" ht="15.5" x14ac:dyDescent="0.25">
      <c r="A135" s="8">
        <v>134</v>
      </c>
      <c r="B135" s="9">
        <v>134</v>
      </c>
      <c r="C135" s="41">
        <v>134</v>
      </c>
    </row>
    <row r="136" spans="1:3" ht="15.5" x14ac:dyDescent="0.25">
      <c r="A136" s="8">
        <v>135</v>
      </c>
      <c r="B136" s="9">
        <v>135</v>
      </c>
      <c r="C136" s="41">
        <v>135</v>
      </c>
    </row>
    <row r="137" spans="1:3" ht="15.5" x14ac:dyDescent="0.25">
      <c r="A137" s="8">
        <v>136</v>
      </c>
      <c r="B137" s="9">
        <v>136</v>
      </c>
      <c r="C137" s="41">
        <v>136</v>
      </c>
    </row>
    <row r="138" spans="1:3" ht="15.5" x14ac:dyDescent="0.25">
      <c r="A138" s="8">
        <v>137</v>
      </c>
      <c r="B138" s="9">
        <v>137</v>
      </c>
      <c r="C138" s="41">
        <v>137</v>
      </c>
    </row>
    <row r="139" spans="1:3" ht="15.5" x14ac:dyDescent="0.25">
      <c r="A139" s="8">
        <v>138</v>
      </c>
      <c r="B139" s="9">
        <v>138</v>
      </c>
      <c r="C139" s="41">
        <v>138</v>
      </c>
    </row>
    <row r="140" spans="1:3" ht="15.5" x14ac:dyDescent="0.25">
      <c r="A140" s="8">
        <v>139</v>
      </c>
      <c r="B140" s="9">
        <v>139</v>
      </c>
      <c r="C140" s="41">
        <v>139</v>
      </c>
    </row>
    <row r="141" spans="1:3" ht="15.5" x14ac:dyDescent="0.25">
      <c r="A141" s="8">
        <v>140</v>
      </c>
      <c r="B141" s="9">
        <v>140</v>
      </c>
      <c r="C141" s="41">
        <v>140</v>
      </c>
    </row>
    <row r="142" spans="1:3" ht="15.5" x14ac:dyDescent="0.25">
      <c r="A142" s="8">
        <v>141</v>
      </c>
      <c r="B142" s="9">
        <v>141</v>
      </c>
      <c r="C142" s="41">
        <v>141</v>
      </c>
    </row>
    <row r="143" spans="1:3" ht="15.5" x14ac:dyDescent="0.25">
      <c r="A143" s="8">
        <v>142</v>
      </c>
      <c r="B143" s="9">
        <v>142</v>
      </c>
      <c r="C143" s="41">
        <v>142</v>
      </c>
    </row>
    <row r="144" spans="1:3" ht="15.5" x14ac:dyDescent="0.25">
      <c r="A144" s="8">
        <v>143</v>
      </c>
      <c r="B144" s="9">
        <v>143</v>
      </c>
      <c r="C144" s="41">
        <v>143</v>
      </c>
    </row>
    <row r="145" spans="1:3" ht="15.5" x14ac:dyDescent="0.25">
      <c r="A145" s="8">
        <v>144</v>
      </c>
      <c r="B145" s="9">
        <v>144</v>
      </c>
      <c r="C145" s="41">
        <v>144</v>
      </c>
    </row>
    <row r="146" spans="1:3" ht="15.5" x14ac:dyDescent="0.25">
      <c r="A146" s="8">
        <v>145</v>
      </c>
      <c r="B146" s="9">
        <v>145</v>
      </c>
      <c r="C146" s="41">
        <v>145</v>
      </c>
    </row>
    <row r="147" spans="1:3" ht="15.5" x14ac:dyDescent="0.25">
      <c r="A147" s="8">
        <v>146</v>
      </c>
      <c r="B147" s="9">
        <v>146</v>
      </c>
      <c r="C147" s="41">
        <v>146</v>
      </c>
    </row>
    <row r="148" spans="1:3" ht="15.5" x14ac:dyDescent="0.25">
      <c r="A148" s="8">
        <v>147</v>
      </c>
      <c r="B148" s="9">
        <v>147</v>
      </c>
      <c r="C148" s="41">
        <v>147</v>
      </c>
    </row>
    <row r="149" spans="1:3" ht="15.5" x14ac:dyDescent="0.25">
      <c r="A149" s="8">
        <v>148</v>
      </c>
      <c r="B149" s="9">
        <v>148</v>
      </c>
      <c r="C149" s="41">
        <v>148</v>
      </c>
    </row>
    <row r="150" spans="1:3" ht="15.5" x14ac:dyDescent="0.25">
      <c r="A150" s="8">
        <v>149</v>
      </c>
      <c r="B150" s="9">
        <v>149</v>
      </c>
      <c r="C150" s="41">
        <v>149</v>
      </c>
    </row>
    <row r="151" spans="1:3" ht="15.5" x14ac:dyDescent="0.25">
      <c r="A151" s="8">
        <v>150</v>
      </c>
      <c r="B151" s="9">
        <v>150</v>
      </c>
      <c r="C151" s="41">
        <v>150</v>
      </c>
    </row>
    <row r="152" spans="1:3" ht="15.5" x14ac:dyDescent="0.25">
      <c r="A152" s="8">
        <v>151</v>
      </c>
      <c r="B152" s="9">
        <v>151</v>
      </c>
      <c r="C152" s="41">
        <v>151</v>
      </c>
    </row>
    <row r="153" spans="1:3" ht="15.5" x14ac:dyDescent="0.25">
      <c r="A153" s="8">
        <v>152</v>
      </c>
      <c r="B153" s="9">
        <v>152</v>
      </c>
      <c r="C153" s="41">
        <v>152</v>
      </c>
    </row>
    <row r="154" spans="1:3" ht="15.5" x14ac:dyDescent="0.25">
      <c r="A154" s="8">
        <v>153</v>
      </c>
      <c r="B154" s="9">
        <v>153</v>
      </c>
      <c r="C154" s="41">
        <v>153</v>
      </c>
    </row>
    <row r="155" spans="1:3" ht="15.5" x14ac:dyDescent="0.25">
      <c r="A155" s="8">
        <v>154</v>
      </c>
      <c r="B155" s="9">
        <v>154</v>
      </c>
      <c r="C155" s="41">
        <v>154</v>
      </c>
    </row>
    <row r="156" spans="1:3" ht="15.5" x14ac:dyDescent="0.25">
      <c r="A156" s="8">
        <v>155</v>
      </c>
      <c r="B156" s="9">
        <v>155</v>
      </c>
      <c r="C156" s="41">
        <v>155</v>
      </c>
    </row>
    <row r="157" spans="1:3" ht="15.5" x14ac:dyDescent="0.25">
      <c r="A157" s="8">
        <v>156</v>
      </c>
      <c r="B157" s="9">
        <v>156</v>
      </c>
      <c r="C157" s="41">
        <v>156</v>
      </c>
    </row>
    <row r="158" spans="1:3" ht="15.5" x14ac:dyDescent="0.25">
      <c r="A158" s="8">
        <v>157</v>
      </c>
      <c r="B158" s="9">
        <v>157</v>
      </c>
      <c r="C158" s="41">
        <v>157</v>
      </c>
    </row>
    <row r="159" spans="1:3" ht="15.5" x14ac:dyDescent="0.25">
      <c r="A159" s="8">
        <v>158</v>
      </c>
      <c r="B159" s="9">
        <v>158</v>
      </c>
      <c r="C159" s="41">
        <v>158</v>
      </c>
    </row>
    <row r="160" spans="1:3" ht="15.5" x14ac:dyDescent="0.25">
      <c r="A160" s="8">
        <v>159</v>
      </c>
      <c r="B160" s="9">
        <v>159</v>
      </c>
      <c r="C160" s="41">
        <v>159</v>
      </c>
    </row>
    <row r="161" spans="1:3" ht="15.5" x14ac:dyDescent="0.25">
      <c r="A161" s="8">
        <v>160</v>
      </c>
      <c r="B161" s="9">
        <v>160</v>
      </c>
      <c r="C161" s="41">
        <v>160</v>
      </c>
    </row>
    <row r="162" spans="1:3" ht="15.5" x14ac:dyDescent="0.25">
      <c r="A162" s="8">
        <v>161</v>
      </c>
      <c r="B162" s="9">
        <v>161</v>
      </c>
      <c r="C162" s="41">
        <v>161</v>
      </c>
    </row>
    <row r="163" spans="1:3" ht="15.5" x14ac:dyDescent="0.25">
      <c r="A163" s="8">
        <v>162</v>
      </c>
      <c r="B163" s="9">
        <v>162</v>
      </c>
      <c r="C163" s="41">
        <v>162</v>
      </c>
    </row>
    <row r="164" spans="1:3" ht="15.5" x14ac:dyDescent="0.25">
      <c r="A164" s="8">
        <v>163</v>
      </c>
      <c r="B164" s="9">
        <v>163</v>
      </c>
      <c r="C164" s="41">
        <v>163</v>
      </c>
    </row>
    <row r="165" spans="1:3" ht="15.5" x14ac:dyDescent="0.25">
      <c r="A165" s="8">
        <v>164</v>
      </c>
      <c r="B165" s="9">
        <v>164</v>
      </c>
      <c r="C165" s="41">
        <v>164</v>
      </c>
    </row>
    <row r="166" spans="1:3" ht="15.5" x14ac:dyDescent="0.25">
      <c r="A166" s="8">
        <v>165</v>
      </c>
      <c r="B166" s="9">
        <v>165</v>
      </c>
      <c r="C166" s="41">
        <v>165</v>
      </c>
    </row>
    <row r="167" spans="1:3" ht="15.5" x14ac:dyDescent="0.25">
      <c r="A167" s="8">
        <v>166</v>
      </c>
      <c r="B167" s="9">
        <v>166</v>
      </c>
      <c r="C167" s="41">
        <v>166</v>
      </c>
    </row>
    <row r="168" spans="1:3" ht="15.5" x14ac:dyDescent="0.25">
      <c r="A168" s="8">
        <v>167</v>
      </c>
      <c r="B168" s="9">
        <v>167</v>
      </c>
      <c r="C168" s="41">
        <v>167</v>
      </c>
    </row>
    <row r="169" spans="1:3" ht="15.5" x14ac:dyDescent="0.25">
      <c r="A169" s="8">
        <v>168</v>
      </c>
      <c r="B169" s="9">
        <v>168</v>
      </c>
      <c r="C169" s="41">
        <v>168</v>
      </c>
    </row>
    <row r="170" spans="1:3" ht="15.5" x14ac:dyDescent="0.25">
      <c r="A170" s="8">
        <v>169</v>
      </c>
      <c r="B170" s="9">
        <v>169</v>
      </c>
      <c r="C170" s="41">
        <v>169</v>
      </c>
    </row>
    <row r="171" spans="1:3" ht="15.5" x14ac:dyDescent="0.25">
      <c r="A171" s="8">
        <v>170</v>
      </c>
      <c r="B171" s="9">
        <v>170</v>
      </c>
      <c r="C171" s="41">
        <v>170</v>
      </c>
    </row>
    <row r="172" spans="1:3" ht="15.5" x14ac:dyDescent="0.25">
      <c r="A172" s="8">
        <v>171</v>
      </c>
      <c r="B172" s="9">
        <v>171</v>
      </c>
      <c r="C172" s="41">
        <v>171</v>
      </c>
    </row>
    <row r="173" spans="1:3" ht="15.5" x14ac:dyDescent="0.25">
      <c r="A173" s="8">
        <v>172</v>
      </c>
      <c r="B173" s="9">
        <v>172</v>
      </c>
      <c r="C173" s="41">
        <v>172</v>
      </c>
    </row>
    <row r="174" spans="1:3" ht="15.5" x14ac:dyDescent="0.25">
      <c r="A174" s="8">
        <v>173</v>
      </c>
      <c r="B174" s="9">
        <v>173</v>
      </c>
      <c r="C174" s="41">
        <v>173</v>
      </c>
    </row>
    <row r="175" spans="1:3" ht="15.5" x14ac:dyDescent="0.25">
      <c r="A175" s="8">
        <v>174</v>
      </c>
      <c r="B175" s="9">
        <v>174</v>
      </c>
      <c r="C175" s="41">
        <v>174</v>
      </c>
    </row>
    <row r="176" spans="1:3" ht="15.5" x14ac:dyDescent="0.25">
      <c r="A176" s="8">
        <v>175</v>
      </c>
      <c r="B176" s="9">
        <v>175</v>
      </c>
      <c r="C176" s="41">
        <v>175</v>
      </c>
    </row>
    <row r="177" spans="1:3" ht="15.5" x14ac:dyDescent="0.25">
      <c r="A177" s="8">
        <v>176</v>
      </c>
      <c r="B177" s="9">
        <v>176</v>
      </c>
      <c r="C177" s="41">
        <v>176</v>
      </c>
    </row>
    <row r="178" spans="1:3" ht="15.5" x14ac:dyDescent="0.25">
      <c r="A178" s="8">
        <v>177</v>
      </c>
      <c r="B178" s="9">
        <v>177</v>
      </c>
      <c r="C178" s="41">
        <v>177</v>
      </c>
    </row>
    <row r="179" spans="1:3" ht="15.5" x14ac:dyDescent="0.25">
      <c r="A179" s="8">
        <v>178</v>
      </c>
      <c r="B179" s="9">
        <v>178</v>
      </c>
      <c r="C179" s="41">
        <v>178</v>
      </c>
    </row>
    <row r="180" spans="1:3" ht="15.5" x14ac:dyDescent="0.25">
      <c r="A180" s="8">
        <v>179</v>
      </c>
      <c r="B180" s="9">
        <v>179</v>
      </c>
      <c r="C180" s="41">
        <v>179</v>
      </c>
    </row>
    <row r="181" spans="1:3" ht="15.5" x14ac:dyDescent="0.25">
      <c r="A181" s="8">
        <v>180</v>
      </c>
      <c r="B181" s="9">
        <v>180</v>
      </c>
      <c r="C181" s="41">
        <v>180</v>
      </c>
    </row>
    <row r="182" spans="1:3" ht="15.5" x14ac:dyDescent="0.25">
      <c r="A182" s="8">
        <v>181</v>
      </c>
      <c r="B182" s="9">
        <v>181</v>
      </c>
      <c r="C182" s="41">
        <v>181</v>
      </c>
    </row>
    <row r="183" spans="1:3" ht="15.5" x14ac:dyDescent="0.25">
      <c r="A183" s="8">
        <v>182</v>
      </c>
      <c r="B183" s="9">
        <v>182</v>
      </c>
      <c r="C183" s="41">
        <v>182</v>
      </c>
    </row>
    <row r="184" spans="1:3" ht="15.5" x14ac:dyDescent="0.25">
      <c r="A184" s="8">
        <v>183</v>
      </c>
      <c r="B184" s="9">
        <v>183</v>
      </c>
      <c r="C184" s="41">
        <v>183</v>
      </c>
    </row>
    <row r="185" spans="1:3" ht="15.5" x14ac:dyDescent="0.25">
      <c r="A185" s="8">
        <v>184</v>
      </c>
      <c r="B185" s="9">
        <v>184</v>
      </c>
      <c r="C185" s="41">
        <v>184</v>
      </c>
    </row>
    <row r="186" spans="1:3" ht="15.5" x14ac:dyDescent="0.25">
      <c r="A186" s="8">
        <v>185</v>
      </c>
      <c r="B186" s="9">
        <v>185</v>
      </c>
      <c r="C186" s="41">
        <v>185</v>
      </c>
    </row>
    <row r="187" spans="1:3" ht="15.5" x14ac:dyDescent="0.25">
      <c r="A187" s="8">
        <v>186</v>
      </c>
      <c r="B187" s="9">
        <v>186</v>
      </c>
      <c r="C187" s="41">
        <v>186</v>
      </c>
    </row>
    <row r="188" spans="1:3" ht="15.5" x14ac:dyDescent="0.25">
      <c r="A188" s="8">
        <v>187</v>
      </c>
      <c r="B188" s="9">
        <v>187</v>
      </c>
      <c r="C188" s="41">
        <v>187</v>
      </c>
    </row>
    <row r="189" spans="1:3" ht="15.5" x14ac:dyDescent="0.25">
      <c r="A189" s="8">
        <v>188</v>
      </c>
      <c r="B189" s="9">
        <v>188</v>
      </c>
      <c r="C189" s="41">
        <v>188</v>
      </c>
    </row>
    <row r="190" spans="1:3" ht="15.5" x14ac:dyDescent="0.25">
      <c r="A190" s="8">
        <v>189</v>
      </c>
      <c r="B190" s="9">
        <v>189</v>
      </c>
      <c r="C190" s="41">
        <v>189</v>
      </c>
    </row>
    <row r="191" spans="1:3" ht="15.5" x14ac:dyDescent="0.25">
      <c r="A191" s="8">
        <v>190</v>
      </c>
      <c r="B191" s="9">
        <v>190</v>
      </c>
      <c r="C191" s="41">
        <v>190</v>
      </c>
    </row>
    <row r="192" spans="1:3" ht="15.5" x14ac:dyDescent="0.25">
      <c r="A192" s="8">
        <v>191</v>
      </c>
      <c r="B192" s="9">
        <v>191</v>
      </c>
      <c r="C192" s="41">
        <v>191</v>
      </c>
    </row>
    <row r="193" spans="1:3" ht="15.5" x14ac:dyDescent="0.25">
      <c r="A193" s="8">
        <v>192</v>
      </c>
      <c r="B193" s="9">
        <v>192</v>
      </c>
      <c r="C193" s="41">
        <v>192</v>
      </c>
    </row>
    <row r="194" spans="1:3" ht="15.5" x14ac:dyDescent="0.25">
      <c r="A194" s="8">
        <v>193</v>
      </c>
      <c r="B194" s="9">
        <v>193</v>
      </c>
      <c r="C194" s="41">
        <v>193</v>
      </c>
    </row>
    <row r="195" spans="1:3" ht="15.5" x14ac:dyDescent="0.25">
      <c r="A195" s="8">
        <v>194</v>
      </c>
      <c r="B195" s="9">
        <v>194</v>
      </c>
      <c r="C195" s="41">
        <v>194</v>
      </c>
    </row>
    <row r="196" spans="1:3" ht="15.5" x14ac:dyDescent="0.25">
      <c r="A196" s="8">
        <v>195</v>
      </c>
      <c r="B196" s="9">
        <v>195</v>
      </c>
      <c r="C196" s="41">
        <v>195</v>
      </c>
    </row>
    <row r="197" spans="1:3" ht="15.5" x14ac:dyDescent="0.25">
      <c r="A197" s="8">
        <v>196</v>
      </c>
      <c r="B197" s="9">
        <v>196</v>
      </c>
      <c r="C197" s="41">
        <v>196</v>
      </c>
    </row>
    <row r="198" spans="1:3" ht="15.5" x14ac:dyDescent="0.25">
      <c r="A198" s="8">
        <v>197</v>
      </c>
      <c r="B198" s="9">
        <v>197</v>
      </c>
      <c r="C198" s="41">
        <v>197</v>
      </c>
    </row>
    <row r="199" spans="1:3" ht="15.5" x14ac:dyDescent="0.25">
      <c r="A199" s="8">
        <v>198</v>
      </c>
      <c r="B199" s="9">
        <v>198</v>
      </c>
      <c r="C199" s="41">
        <v>198</v>
      </c>
    </row>
    <row r="200" spans="1:3" ht="15.5" x14ac:dyDescent="0.25">
      <c r="A200" s="8">
        <v>199</v>
      </c>
      <c r="B200" s="9">
        <v>199</v>
      </c>
      <c r="C200" s="41">
        <v>199</v>
      </c>
    </row>
    <row r="201" spans="1:3" ht="15.5" x14ac:dyDescent="0.25">
      <c r="A201" s="8">
        <v>200</v>
      </c>
      <c r="B201" s="9">
        <v>200</v>
      </c>
      <c r="C201" s="41">
        <v>200</v>
      </c>
    </row>
    <row r="202" spans="1:3" ht="15.5" x14ac:dyDescent="0.25">
      <c r="A202" s="8">
        <v>201</v>
      </c>
      <c r="B202" s="9">
        <v>201</v>
      </c>
      <c r="C202" s="41">
        <v>201</v>
      </c>
    </row>
    <row r="203" spans="1:3" ht="15.5" x14ac:dyDescent="0.25">
      <c r="A203" s="8">
        <v>202</v>
      </c>
      <c r="B203" s="9">
        <v>202</v>
      </c>
      <c r="C203" s="41">
        <v>202</v>
      </c>
    </row>
    <row r="204" spans="1:3" ht="15.5" x14ac:dyDescent="0.25">
      <c r="A204" s="8">
        <v>203</v>
      </c>
      <c r="B204" s="9">
        <v>203</v>
      </c>
      <c r="C204" s="41">
        <v>203</v>
      </c>
    </row>
    <row r="205" spans="1:3" ht="15.5" x14ac:dyDescent="0.25">
      <c r="A205" s="8">
        <v>204</v>
      </c>
      <c r="B205" s="9">
        <v>204</v>
      </c>
      <c r="C205" s="41">
        <v>204</v>
      </c>
    </row>
    <row r="206" spans="1:3" ht="15.5" x14ac:dyDescent="0.25">
      <c r="A206" s="8">
        <v>205</v>
      </c>
      <c r="B206" s="9">
        <v>205</v>
      </c>
      <c r="C206" s="41">
        <v>205</v>
      </c>
    </row>
    <row r="207" spans="1:3" ht="15.5" x14ac:dyDescent="0.25">
      <c r="A207" s="8">
        <v>206</v>
      </c>
      <c r="B207" s="9">
        <v>206</v>
      </c>
      <c r="C207" s="41">
        <v>206</v>
      </c>
    </row>
    <row r="208" spans="1:3" ht="15.5" x14ac:dyDescent="0.25">
      <c r="A208" s="8">
        <v>207</v>
      </c>
      <c r="B208" s="9">
        <v>207</v>
      </c>
      <c r="C208" s="41">
        <v>207</v>
      </c>
    </row>
    <row r="209" spans="1:3" ht="15.5" x14ac:dyDescent="0.25">
      <c r="A209" s="8">
        <v>208</v>
      </c>
      <c r="B209" s="9">
        <v>208</v>
      </c>
      <c r="C209" s="41">
        <v>208</v>
      </c>
    </row>
    <row r="210" spans="1:3" ht="15.5" x14ac:dyDescent="0.25">
      <c r="A210" s="8">
        <v>209</v>
      </c>
      <c r="B210" s="9">
        <v>209</v>
      </c>
      <c r="C210" s="41">
        <v>209</v>
      </c>
    </row>
    <row r="211" spans="1:3" ht="15.5" x14ac:dyDescent="0.25">
      <c r="A211" s="8">
        <v>210</v>
      </c>
      <c r="B211" s="9">
        <v>210</v>
      </c>
      <c r="C211" s="41">
        <v>210</v>
      </c>
    </row>
    <row r="212" spans="1:3" ht="15.5" x14ac:dyDescent="0.25">
      <c r="A212" s="8">
        <v>211</v>
      </c>
      <c r="B212" s="9">
        <v>211</v>
      </c>
      <c r="C212" s="41">
        <v>211</v>
      </c>
    </row>
    <row r="213" spans="1:3" ht="15.5" x14ac:dyDescent="0.25">
      <c r="A213" s="8">
        <v>212</v>
      </c>
      <c r="B213" s="9">
        <v>212</v>
      </c>
      <c r="C213" s="41">
        <v>212</v>
      </c>
    </row>
    <row r="214" spans="1:3" ht="15.5" x14ac:dyDescent="0.25">
      <c r="A214" s="8">
        <v>213</v>
      </c>
      <c r="B214" s="9">
        <v>213</v>
      </c>
      <c r="C214" s="41">
        <v>213</v>
      </c>
    </row>
    <row r="215" spans="1:3" ht="15.5" x14ac:dyDescent="0.25">
      <c r="A215" s="8">
        <v>214</v>
      </c>
      <c r="B215" s="9">
        <v>214</v>
      </c>
      <c r="C215" s="41">
        <v>214</v>
      </c>
    </row>
    <row r="216" spans="1:3" ht="15.5" x14ac:dyDescent="0.25">
      <c r="A216" s="8">
        <v>215</v>
      </c>
      <c r="B216" s="9">
        <v>215</v>
      </c>
      <c r="C216" s="41">
        <v>215</v>
      </c>
    </row>
    <row r="217" spans="1:3" ht="15.5" x14ac:dyDescent="0.25">
      <c r="A217" s="8">
        <v>216</v>
      </c>
      <c r="B217" s="9">
        <v>216</v>
      </c>
      <c r="C217" s="41">
        <v>216</v>
      </c>
    </row>
    <row r="218" spans="1:3" ht="15.5" x14ac:dyDescent="0.25">
      <c r="A218" s="8">
        <v>217</v>
      </c>
      <c r="B218" s="9">
        <v>217</v>
      </c>
      <c r="C218" s="41">
        <v>217</v>
      </c>
    </row>
    <row r="219" spans="1:3" ht="15.5" x14ac:dyDescent="0.25">
      <c r="A219" s="8">
        <v>218</v>
      </c>
      <c r="B219" s="9">
        <v>218</v>
      </c>
      <c r="C219" s="41">
        <v>218</v>
      </c>
    </row>
    <row r="220" spans="1:3" ht="15.5" x14ac:dyDescent="0.25">
      <c r="A220" s="8">
        <v>219</v>
      </c>
      <c r="B220" s="9">
        <v>219</v>
      </c>
      <c r="C220" s="41">
        <v>219</v>
      </c>
    </row>
    <row r="221" spans="1:3" ht="15.5" x14ac:dyDescent="0.25">
      <c r="A221" s="8">
        <v>220</v>
      </c>
      <c r="B221" s="9">
        <v>220</v>
      </c>
      <c r="C221" s="41">
        <v>220</v>
      </c>
    </row>
    <row r="222" spans="1:3" ht="15.5" x14ac:dyDescent="0.25">
      <c r="A222" s="8">
        <v>221</v>
      </c>
      <c r="B222" s="9">
        <v>221</v>
      </c>
      <c r="C222" s="41">
        <v>221</v>
      </c>
    </row>
    <row r="223" spans="1:3" ht="15.5" x14ac:dyDescent="0.25">
      <c r="A223" s="8">
        <v>222</v>
      </c>
      <c r="B223" s="9">
        <v>222</v>
      </c>
      <c r="C223" s="41">
        <v>222</v>
      </c>
    </row>
    <row r="224" spans="1:3" ht="15.5" x14ac:dyDescent="0.25">
      <c r="A224" s="8">
        <v>223</v>
      </c>
      <c r="B224" s="9">
        <v>223</v>
      </c>
      <c r="C224" s="41">
        <v>223</v>
      </c>
    </row>
    <row r="225" spans="1:3" ht="15.5" x14ac:dyDescent="0.25">
      <c r="A225" s="8">
        <v>224</v>
      </c>
      <c r="B225" s="9">
        <v>224</v>
      </c>
      <c r="C225" s="41">
        <v>224</v>
      </c>
    </row>
    <row r="226" spans="1:3" ht="15.5" x14ac:dyDescent="0.25">
      <c r="A226" s="8">
        <v>225</v>
      </c>
      <c r="B226" s="9">
        <v>225</v>
      </c>
      <c r="C226" s="41">
        <v>225</v>
      </c>
    </row>
    <row r="227" spans="1:3" ht="15.5" x14ac:dyDescent="0.25">
      <c r="A227" s="8">
        <v>226</v>
      </c>
      <c r="B227" s="9">
        <v>226</v>
      </c>
      <c r="C227" s="41">
        <v>226</v>
      </c>
    </row>
    <row r="228" spans="1:3" ht="15.5" x14ac:dyDescent="0.25">
      <c r="A228" s="8">
        <v>227</v>
      </c>
      <c r="B228" s="9">
        <v>227</v>
      </c>
      <c r="C228" s="41">
        <v>227</v>
      </c>
    </row>
    <row r="229" spans="1:3" ht="15.5" x14ac:dyDescent="0.25">
      <c r="A229" s="8">
        <v>228</v>
      </c>
      <c r="B229" s="9">
        <v>228</v>
      </c>
      <c r="C229" s="41">
        <v>228</v>
      </c>
    </row>
    <row r="230" spans="1:3" ht="15.5" x14ac:dyDescent="0.25">
      <c r="A230" s="8">
        <v>229</v>
      </c>
      <c r="B230" s="9">
        <v>229</v>
      </c>
      <c r="C230" s="41">
        <v>229</v>
      </c>
    </row>
    <row r="231" spans="1:3" ht="15.5" x14ac:dyDescent="0.25">
      <c r="A231" s="8">
        <v>230</v>
      </c>
      <c r="B231" s="9">
        <v>230</v>
      </c>
      <c r="C231" s="41">
        <v>230</v>
      </c>
    </row>
    <row r="232" spans="1:3" ht="15.5" x14ac:dyDescent="0.25">
      <c r="A232" s="8">
        <v>231</v>
      </c>
      <c r="B232" s="9">
        <v>231</v>
      </c>
      <c r="C232" s="41">
        <v>231</v>
      </c>
    </row>
    <row r="233" spans="1:3" ht="15.5" x14ac:dyDescent="0.25">
      <c r="A233" s="8">
        <v>232</v>
      </c>
      <c r="B233" s="9">
        <v>232</v>
      </c>
      <c r="C233" s="41">
        <v>232</v>
      </c>
    </row>
    <row r="234" spans="1:3" ht="15.5" x14ac:dyDescent="0.25">
      <c r="A234" s="8">
        <v>233</v>
      </c>
      <c r="B234" s="9">
        <v>233</v>
      </c>
      <c r="C234" s="41">
        <v>233</v>
      </c>
    </row>
    <row r="235" spans="1:3" ht="15.5" x14ac:dyDescent="0.25">
      <c r="A235" s="8">
        <v>234</v>
      </c>
      <c r="B235" s="9">
        <v>234</v>
      </c>
      <c r="C235" s="41">
        <v>234</v>
      </c>
    </row>
    <row r="236" spans="1:3" ht="15.5" x14ac:dyDescent="0.25">
      <c r="A236" s="8">
        <v>235</v>
      </c>
      <c r="B236" s="9">
        <v>235</v>
      </c>
      <c r="C236" s="41">
        <v>235</v>
      </c>
    </row>
    <row r="237" spans="1:3" ht="15.5" x14ac:dyDescent="0.25">
      <c r="A237" s="8">
        <v>236</v>
      </c>
      <c r="B237" s="9">
        <v>236</v>
      </c>
      <c r="C237" s="41">
        <v>236</v>
      </c>
    </row>
    <row r="238" spans="1:3" ht="15.5" x14ac:dyDescent="0.25">
      <c r="A238" s="8">
        <v>237</v>
      </c>
      <c r="B238" s="9">
        <v>237</v>
      </c>
      <c r="C238" s="41">
        <v>237</v>
      </c>
    </row>
    <row r="239" spans="1:3" ht="15.5" x14ac:dyDescent="0.25">
      <c r="A239" s="8">
        <v>238</v>
      </c>
      <c r="B239" s="9">
        <v>238</v>
      </c>
      <c r="C239" s="41">
        <v>238</v>
      </c>
    </row>
    <row r="240" spans="1:3" ht="15.5" x14ac:dyDescent="0.25">
      <c r="A240" s="8">
        <v>239</v>
      </c>
      <c r="B240" s="9">
        <v>239</v>
      </c>
      <c r="C240" s="41">
        <v>239</v>
      </c>
    </row>
    <row r="241" spans="1:3" ht="15.5" x14ac:dyDescent="0.25">
      <c r="A241" s="8">
        <v>240</v>
      </c>
      <c r="B241" s="9">
        <v>240</v>
      </c>
      <c r="C241" s="41">
        <v>240</v>
      </c>
    </row>
    <row r="242" spans="1:3" ht="15.5" x14ac:dyDescent="0.25">
      <c r="A242" s="8">
        <v>241</v>
      </c>
      <c r="B242" s="9">
        <v>241</v>
      </c>
      <c r="C242" s="41">
        <v>241</v>
      </c>
    </row>
    <row r="243" spans="1:3" ht="15.5" x14ac:dyDescent="0.25">
      <c r="A243" s="8">
        <v>242</v>
      </c>
      <c r="B243" s="9">
        <v>242</v>
      </c>
      <c r="C243" s="41">
        <v>242</v>
      </c>
    </row>
    <row r="244" spans="1:3" ht="15.5" x14ac:dyDescent="0.25">
      <c r="A244" s="8">
        <v>243</v>
      </c>
      <c r="B244" s="9">
        <v>243</v>
      </c>
      <c r="C244" s="41">
        <v>243</v>
      </c>
    </row>
    <row r="245" spans="1:3" ht="15.5" x14ac:dyDescent="0.25">
      <c r="A245" s="8">
        <v>244</v>
      </c>
      <c r="B245" s="9">
        <v>244</v>
      </c>
      <c r="C245" s="41">
        <v>244</v>
      </c>
    </row>
    <row r="246" spans="1:3" ht="15.5" x14ac:dyDescent="0.25">
      <c r="A246" s="8">
        <v>245</v>
      </c>
      <c r="B246" s="9">
        <v>245</v>
      </c>
      <c r="C246" s="41">
        <v>245</v>
      </c>
    </row>
    <row r="247" spans="1:3" ht="15.5" x14ac:dyDescent="0.25">
      <c r="A247" s="8">
        <v>246</v>
      </c>
      <c r="B247" s="9">
        <v>246</v>
      </c>
      <c r="C247" s="41">
        <v>246</v>
      </c>
    </row>
    <row r="248" spans="1:3" ht="15.5" x14ac:dyDescent="0.25">
      <c r="A248" s="8">
        <v>247</v>
      </c>
      <c r="B248" s="9">
        <v>247</v>
      </c>
      <c r="C248" s="41">
        <v>247</v>
      </c>
    </row>
    <row r="249" spans="1:3" ht="15.5" x14ac:dyDescent="0.25">
      <c r="A249" s="8">
        <v>248</v>
      </c>
      <c r="B249" s="9">
        <v>248</v>
      </c>
      <c r="C249" s="41">
        <v>248</v>
      </c>
    </row>
    <row r="250" spans="1:3" ht="15.5" x14ac:dyDescent="0.25">
      <c r="A250" s="8">
        <v>249</v>
      </c>
      <c r="B250" s="9">
        <v>249</v>
      </c>
      <c r="C250" s="41">
        <v>249</v>
      </c>
    </row>
    <row r="251" spans="1:3" ht="15.5" x14ac:dyDescent="0.25">
      <c r="A251" s="8">
        <v>250</v>
      </c>
      <c r="B251" s="9">
        <v>250</v>
      </c>
      <c r="C251" s="41">
        <v>250</v>
      </c>
    </row>
    <row r="252" spans="1:3" ht="15.5" x14ac:dyDescent="0.25">
      <c r="A252" s="8">
        <v>251</v>
      </c>
      <c r="B252" s="9">
        <v>251</v>
      </c>
      <c r="C252" s="41">
        <v>251</v>
      </c>
    </row>
    <row r="253" spans="1:3" ht="15.5" x14ac:dyDescent="0.25">
      <c r="A253" s="8">
        <v>252</v>
      </c>
      <c r="B253" s="9">
        <v>252</v>
      </c>
      <c r="C253" s="41">
        <v>252</v>
      </c>
    </row>
    <row r="254" spans="1:3" ht="15.5" x14ac:dyDescent="0.25">
      <c r="A254" s="8">
        <v>253</v>
      </c>
      <c r="B254" s="9">
        <v>253</v>
      </c>
      <c r="C254" s="41">
        <v>253</v>
      </c>
    </row>
    <row r="255" spans="1:3" ht="15.5" x14ac:dyDescent="0.25">
      <c r="A255" s="8">
        <v>254</v>
      </c>
      <c r="B255" s="9">
        <v>254</v>
      </c>
      <c r="C255" s="41">
        <v>254</v>
      </c>
    </row>
    <row r="256" spans="1:3" ht="15.5" x14ac:dyDescent="0.25">
      <c r="A256" s="8">
        <v>255</v>
      </c>
      <c r="B256" s="9">
        <v>255</v>
      </c>
      <c r="C256" s="41">
        <v>255</v>
      </c>
    </row>
    <row r="257" spans="1:3" ht="15.5" x14ac:dyDescent="0.25">
      <c r="A257" s="8">
        <v>256</v>
      </c>
      <c r="B257" s="9">
        <v>256</v>
      </c>
      <c r="C257" s="41">
        <v>256</v>
      </c>
    </row>
    <row r="258" spans="1:3" ht="15.5" x14ac:dyDescent="0.25">
      <c r="A258" s="8">
        <v>257</v>
      </c>
      <c r="B258" s="9">
        <v>257</v>
      </c>
      <c r="C258" s="41">
        <v>257</v>
      </c>
    </row>
    <row r="259" spans="1:3" ht="15.5" x14ac:dyDescent="0.25">
      <c r="A259" s="8">
        <v>258</v>
      </c>
      <c r="B259" s="9">
        <v>258</v>
      </c>
      <c r="C259" s="41">
        <v>258</v>
      </c>
    </row>
    <row r="260" spans="1:3" ht="15.5" x14ac:dyDescent="0.25">
      <c r="A260" s="8">
        <v>259</v>
      </c>
      <c r="B260" s="9">
        <v>259</v>
      </c>
      <c r="C260" s="41">
        <v>259</v>
      </c>
    </row>
    <row r="261" spans="1:3" ht="15.5" x14ac:dyDescent="0.25">
      <c r="A261" s="8">
        <v>260</v>
      </c>
      <c r="B261" s="9">
        <v>260</v>
      </c>
      <c r="C261" s="41">
        <v>260</v>
      </c>
    </row>
    <row r="262" spans="1:3" ht="15.5" x14ac:dyDescent="0.25">
      <c r="A262" s="8">
        <v>261</v>
      </c>
      <c r="B262" s="9">
        <v>261</v>
      </c>
      <c r="C262" s="41">
        <v>261</v>
      </c>
    </row>
    <row r="263" spans="1:3" ht="15.5" x14ac:dyDescent="0.25">
      <c r="A263" s="8">
        <v>262</v>
      </c>
      <c r="B263" s="9">
        <v>262</v>
      </c>
      <c r="C263" s="41">
        <v>262</v>
      </c>
    </row>
    <row r="264" spans="1:3" ht="15.5" x14ac:dyDescent="0.25">
      <c r="A264" s="8">
        <v>263</v>
      </c>
      <c r="B264" s="9">
        <v>263</v>
      </c>
      <c r="C264" s="41">
        <v>263</v>
      </c>
    </row>
    <row r="265" spans="1:3" ht="15.5" x14ac:dyDescent="0.25">
      <c r="A265" s="8">
        <v>264</v>
      </c>
      <c r="B265" s="9">
        <v>264</v>
      </c>
      <c r="C265" s="41">
        <v>264</v>
      </c>
    </row>
    <row r="266" spans="1:3" ht="15.5" x14ac:dyDescent="0.25">
      <c r="A266" s="8">
        <v>265</v>
      </c>
      <c r="B266" s="9">
        <v>265</v>
      </c>
      <c r="C266" s="41">
        <v>265</v>
      </c>
    </row>
    <row r="267" spans="1:3" ht="15.5" x14ac:dyDescent="0.25">
      <c r="A267" s="8">
        <v>266</v>
      </c>
      <c r="B267" s="9">
        <v>266</v>
      </c>
      <c r="C267" s="41">
        <v>266</v>
      </c>
    </row>
    <row r="268" spans="1:3" ht="15.5" x14ac:dyDescent="0.25">
      <c r="A268" s="8">
        <v>267</v>
      </c>
      <c r="B268" s="9">
        <v>267</v>
      </c>
      <c r="C268" s="41">
        <v>267</v>
      </c>
    </row>
    <row r="269" spans="1:3" ht="15.5" x14ac:dyDescent="0.25">
      <c r="A269" s="8">
        <v>268</v>
      </c>
      <c r="B269" s="9">
        <v>268</v>
      </c>
      <c r="C269" s="41">
        <v>268</v>
      </c>
    </row>
    <row r="270" spans="1:3" ht="15.5" x14ac:dyDescent="0.25">
      <c r="A270" s="8">
        <v>269</v>
      </c>
      <c r="B270" s="9">
        <v>269</v>
      </c>
      <c r="C270" s="41">
        <v>269</v>
      </c>
    </row>
    <row r="271" spans="1:3" ht="15.5" x14ac:dyDescent="0.25">
      <c r="A271" s="8">
        <v>270</v>
      </c>
      <c r="B271" s="9">
        <v>270</v>
      </c>
      <c r="C271" s="41">
        <v>270</v>
      </c>
    </row>
    <row r="272" spans="1:3" ht="15.5" x14ac:dyDescent="0.25">
      <c r="A272" s="8">
        <v>271</v>
      </c>
      <c r="B272" s="9">
        <v>271</v>
      </c>
      <c r="C272" s="41">
        <v>271</v>
      </c>
    </row>
    <row r="273" spans="1:3" ht="15.5" x14ac:dyDescent="0.25">
      <c r="A273" s="8">
        <v>272</v>
      </c>
      <c r="B273" s="9">
        <v>272</v>
      </c>
      <c r="C273" s="41">
        <v>272</v>
      </c>
    </row>
    <row r="274" spans="1:3" ht="15.5" x14ac:dyDescent="0.25">
      <c r="A274" s="8">
        <v>273</v>
      </c>
      <c r="B274" s="9">
        <v>273</v>
      </c>
      <c r="C274" s="41">
        <v>273</v>
      </c>
    </row>
    <row r="275" spans="1:3" ht="15.5" x14ac:dyDescent="0.25">
      <c r="A275" s="8">
        <v>274</v>
      </c>
      <c r="B275" s="9">
        <v>274</v>
      </c>
      <c r="C275" s="41">
        <v>274</v>
      </c>
    </row>
    <row r="276" spans="1:3" ht="15.5" x14ac:dyDescent="0.25">
      <c r="A276" s="8">
        <v>275</v>
      </c>
      <c r="B276" s="9">
        <v>275</v>
      </c>
      <c r="C276" s="41">
        <v>275</v>
      </c>
    </row>
    <row r="277" spans="1:3" ht="15.5" x14ac:dyDescent="0.25">
      <c r="A277" s="8">
        <v>276</v>
      </c>
      <c r="B277" s="9">
        <v>276</v>
      </c>
      <c r="C277" s="41">
        <v>276</v>
      </c>
    </row>
    <row r="278" spans="1:3" ht="15.5" x14ac:dyDescent="0.25">
      <c r="A278" s="8">
        <v>277</v>
      </c>
      <c r="B278" s="9">
        <v>277</v>
      </c>
      <c r="C278" s="41">
        <v>277</v>
      </c>
    </row>
    <row r="279" spans="1:3" ht="15.5" x14ac:dyDescent="0.25">
      <c r="A279" s="8">
        <v>278</v>
      </c>
      <c r="B279" s="9">
        <v>278</v>
      </c>
      <c r="C279" s="41">
        <v>278</v>
      </c>
    </row>
    <row r="280" spans="1:3" ht="15.5" x14ac:dyDescent="0.25">
      <c r="A280" s="8">
        <v>279</v>
      </c>
      <c r="B280" s="9">
        <v>279</v>
      </c>
      <c r="C280" s="41">
        <v>279</v>
      </c>
    </row>
    <row r="281" spans="1:3" ht="15.5" x14ac:dyDescent="0.25">
      <c r="A281" s="8">
        <v>280</v>
      </c>
      <c r="B281" s="9">
        <v>280</v>
      </c>
      <c r="C281" s="41">
        <v>280</v>
      </c>
    </row>
    <row r="282" spans="1:3" ht="15.5" x14ac:dyDescent="0.25">
      <c r="A282" s="8">
        <v>281</v>
      </c>
      <c r="B282" s="9">
        <v>281</v>
      </c>
      <c r="C282" s="41">
        <v>281</v>
      </c>
    </row>
    <row r="283" spans="1:3" ht="15.5" x14ac:dyDescent="0.25">
      <c r="A283" s="8">
        <v>282</v>
      </c>
      <c r="B283" s="9">
        <v>282</v>
      </c>
      <c r="C283" s="41">
        <v>282</v>
      </c>
    </row>
    <row r="284" spans="1:3" ht="15.5" x14ac:dyDescent="0.25">
      <c r="A284" s="8">
        <v>283</v>
      </c>
      <c r="B284" s="9">
        <v>283</v>
      </c>
      <c r="C284" s="41">
        <v>283</v>
      </c>
    </row>
    <row r="285" spans="1:3" ht="15.5" x14ac:dyDescent="0.25">
      <c r="A285" s="8">
        <v>284</v>
      </c>
      <c r="B285" s="9">
        <v>284</v>
      </c>
      <c r="C285" s="41">
        <v>284</v>
      </c>
    </row>
    <row r="286" spans="1:3" ht="15.5" x14ac:dyDescent="0.25">
      <c r="A286" s="8">
        <v>285</v>
      </c>
      <c r="B286" s="9">
        <v>285</v>
      </c>
      <c r="C286" s="41">
        <v>285</v>
      </c>
    </row>
    <row r="287" spans="1:3" ht="15.5" x14ac:dyDescent="0.25">
      <c r="A287" s="8">
        <v>286</v>
      </c>
      <c r="B287" s="9">
        <v>286</v>
      </c>
      <c r="C287" s="41">
        <v>286</v>
      </c>
    </row>
    <row r="288" spans="1:3" ht="15.5" x14ac:dyDescent="0.25">
      <c r="A288" s="8">
        <v>287</v>
      </c>
      <c r="B288" s="9">
        <v>287</v>
      </c>
      <c r="C288" s="41">
        <v>287</v>
      </c>
    </row>
    <row r="289" spans="1:3" ht="15.5" x14ac:dyDescent="0.25">
      <c r="A289" s="8">
        <v>288</v>
      </c>
      <c r="B289" s="9">
        <v>288</v>
      </c>
      <c r="C289" s="41">
        <v>288</v>
      </c>
    </row>
    <row r="290" spans="1:3" ht="15.5" x14ac:dyDescent="0.25">
      <c r="A290" s="8">
        <v>289</v>
      </c>
      <c r="B290" s="9">
        <v>289</v>
      </c>
      <c r="C290" s="41">
        <v>289</v>
      </c>
    </row>
    <row r="291" spans="1:3" ht="15.5" x14ac:dyDescent="0.25">
      <c r="A291" s="8">
        <v>290</v>
      </c>
      <c r="B291" s="9">
        <v>290</v>
      </c>
      <c r="C291" s="41">
        <v>290</v>
      </c>
    </row>
    <row r="292" spans="1:3" ht="15.5" x14ac:dyDescent="0.25">
      <c r="A292" s="8">
        <v>291</v>
      </c>
      <c r="B292" s="9">
        <v>291</v>
      </c>
      <c r="C292" s="41">
        <v>291</v>
      </c>
    </row>
    <row r="293" spans="1:3" ht="15.5" x14ac:dyDescent="0.25">
      <c r="A293" s="8">
        <v>292</v>
      </c>
      <c r="B293" s="9">
        <v>292</v>
      </c>
      <c r="C293" s="41">
        <v>292</v>
      </c>
    </row>
    <row r="294" spans="1:3" ht="15.5" x14ac:dyDescent="0.25">
      <c r="A294" s="8">
        <v>293</v>
      </c>
      <c r="B294" s="9">
        <v>293</v>
      </c>
      <c r="C294" s="41">
        <v>293</v>
      </c>
    </row>
    <row r="295" spans="1:3" ht="15.5" x14ac:dyDescent="0.25">
      <c r="A295" s="8">
        <v>294</v>
      </c>
      <c r="B295" s="9">
        <v>294</v>
      </c>
      <c r="C295" s="41">
        <v>294</v>
      </c>
    </row>
    <row r="296" spans="1:3" ht="15.5" x14ac:dyDescent="0.25">
      <c r="A296" s="8">
        <v>295</v>
      </c>
      <c r="B296" s="9">
        <v>295</v>
      </c>
      <c r="C296" s="41">
        <v>295</v>
      </c>
    </row>
    <row r="297" spans="1:3" ht="15.5" x14ac:dyDescent="0.25">
      <c r="A297" s="8">
        <v>296</v>
      </c>
      <c r="B297" s="9">
        <v>296</v>
      </c>
      <c r="C297" s="41">
        <v>296</v>
      </c>
    </row>
    <row r="298" spans="1:3" ht="15.5" x14ac:dyDescent="0.25">
      <c r="A298" s="8">
        <v>297</v>
      </c>
      <c r="B298" s="9">
        <v>297</v>
      </c>
      <c r="C298" s="41">
        <v>297</v>
      </c>
    </row>
    <row r="299" spans="1:3" ht="15.5" x14ac:dyDescent="0.25">
      <c r="A299" s="8">
        <v>298</v>
      </c>
      <c r="B299" s="9">
        <v>298</v>
      </c>
      <c r="C299" s="41">
        <v>298</v>
      </c>
    </row>
    <row r="300" spans="1:3" ht="15.5" x14ac:dyDescent="0.25">
      <c r="A300" s="8">
        <v>299</v>
      </c>
      <c r="B300" s="9">
        <v>299</v>
      </c>
      <c r="C300" s="41">
        <v>299</v>
      </c>
    </row>
    <row r="301" spans="1:3" ht="15.5" x14ac:dyDescent="0.25">
      <c r="A301" s="8">
        <v>300</v>
      </c>
      <c r="B301" s="9">
        <v>300</v>
      </c>
      <c r="C301" s="41">
        <v>300</v>
      </c>
    </row>
    <row r="302" spans="1:3" ht="15.5" x14ac:dyDescent="0.25">
      <c r="A302" s="8">
        <v>301</v>
      </c>
      <c r="B302" s="9">
        <v>301</v>
      </c>
      <c r="C302" s="41">
        <v>301</v>
      </c>
    </row>
    <row r="303" spans="1:3" ht="15.5" x14ac:dyDescent="0.25">
      <c r="A303" s="8">
        <v>302</v>
      </c>
      <c r="B303" s="9">
        <v>302</v>
      </c>
      <c r="C303" s="41">
        <v>302</v>
      </c>
    </row>
    <row r="304" spans="1:3" ht="15.5" x14ac:dyDescent="0.25">
      <c r="A304" s="8">
        <v>303</v>
      </c>
      <c r="B304" s="9">
        <v>303</v>
      </c>
      <c r="C304" s="41">
        <v>303</v>
      </c>
    </row>
    <row r="305" spans="1:3" ht="15.5" x14ac:dyDescent="0.25">
      <c r="A305" s="8">
        <v>304</v>
      </c>
      <c r="B305" s="9">
        <v>304</v>
      </c>
      <c r="C305" s="41">
        <v>304</v>
      </c>
    </row>
    <row r="306" spans="1:3" ht="15.5" x14ac:dyDescent="0.25">
      <c r="A306" s="8">
        <v>305</v>
      </c>
      <c r="B306" s="9">
        <v>305</v>
      </c>
      <c r="C306" s="41">
        <v>305</v>
      </c>
    </row>
    <row r="307" spans="1:3" ht="15.5" x14ac:dyDescent="0.25">
      <c r="A307" s="8">
        <v>306</v>
      </c>
      <c r="B307" s="9">
        <v>306</v>
      </c>
      <c r="C307" s="41">
        <v>306</v>
      </c>
    </row>
    <row r="308" spans="1:3" ht="15.5" x14ac:dyDescent="0.25">
      <c r="A308" s="8">
        <v>307</v>
      </c>
      <c r="B308" s="9">
        <v>307</v>
      </c>
      <c r="C308" s="41">
        <v>307</v>
      </c>
    </row>
    <row r="309" spans="1:3" ht="15.5" x14ac:dyDescent="0.25">
      <c r="A309" s="8">
        <v>308</v>
      </c>
      <c r="B309" s="9">
        <v>308</v>
      </c>
      <c r="C309" s="41">
        <v>308</v>
      </c>
    </row>
    <row r="310" spans="1:3" ht="15.5" x14ac:dyDescent="0.25">
      <c r="A310" s="8">
        <v>309</v>
      </c>
      <c r="B310" s="9">
        <v>309</v>
      </c>
      <c r="C310" s="41">
        <v>309</v>
      </c>
    </row>
    <row r="311" spans="1:3" ht="15.5" x14ac:dyDescent="0.25">
      <c r="A311" s="8">
        <v>310</v>
      </c>
      <c r="B311" s="9">
        <v>310</v>
      </c>
      <c r="C311" s="41">
        <v>310</v>
      </c>
    </row>
    <row r="312" spans="1:3" ht="15.5" x14ac:dyDescent="0.25">
      <c r="A312" s="8">
        <v>311</v>
      </c>
      <c r="B312" s="9">
        <v>311</v>
      </c>
      <c r="C312" s="41">
        <v>311</v>
      </c>
    </row>
    <row r="313" spans="1:3" ht="15.5" x14ac:dyDescent="0.25">
      <c r="A313" s="8">
        <v>312</v>
      </c>
      <c r="B313" s="9">
        <v>312</v>
      </c>
      <c r="C313" s="41">
        <v>312</v>
      </c>
    </row>
    <row r="314" spans="1:3" ht="15.5" x14ac:dyDescent="0.25">
      <c r="A314" s="8">
        <v>313</v>
      </c>
      <c r="B314" s="9">
        <v>313</v>
      </c>
      <c r="C314" s="41">
        <v>313</v>
      </c>
    </row>
    <row r="315" spans="1:3" ht="15.5" x14ac:dyDescent="0.25">
      <c r="A315" s="8">
        <v>314</v>
      </c>
      <c r="B315" s="9">
        <v>314</v>
      </c>
      <c r="C315" s="41">
        <v>314</v>
      </c>
    </row>
    <row r="316" spans="1:3" ht="15.5" x14ac:dyDescent="0.25">
      <c r="A316" s="8">
        <v>315</v>
      </c>
      <c r="B316" s="9">
        <v>315</v>
      </c>
      <c r="C316" s="41">
        <v>315</v>
      </c>
    </row>
    <row r="317" spans="1:3" ht="15.5" x14ac:dyDescent="0.25">
      <c r="A317" s="8">
        <v>316</v>
      </c>
      <c r="B317" s="9">
        <v>316</v>
      </c>
      <c r="C317" s="41">
        <v>316</v>
      </c>
    </row>
    <row r="318" spans="1:3" ht="15.5" x14ac:dyDescent="0.25">
      <c r="A318" s="8">
        <v>317</v>
      </c>
      <c r="B318" s="9">
        <v>317</v>
      </c>
      <c r="C318" s="41">
        <v>317</v>
      </c>
    </row>
    <row r="319" spans="1:3" ht="15.5" x14ac:dyDescent="0.25">
      <c r="A319" s="8">
        <v>318</v>
      </c>
      <c r="B319" s="9">
        <v>318</v>
      </c>
      <c r="C319" s="41">
        <v>318</v>
      </c>
    </row>
    <row r="320" spans="1:3" ht="15.5" x14ac:dyDescent="0.25">
      <c r="A320" s="8">
        <v>319</v>
      </c>
      <c r="B320" s="9">
        <v>319</v>
      </c>
      <c r="C320" s="41">
        <v>319</v>
      </c>
    </row>
    <row r="321" spans="1:3" ht="15.5" x14ac:dyDescent="0.25">
      <c r="A321" s="8">
        <v>320</v>
      </c>
      <c r="B321" s="9">
        <v>320</v>
      </c>
      <c r="C321" s="41">
        <v>320</v>
      </c>
    </row>
    <row r="322" spans="1:3" ht="15.5" x14ac:dyDescent="0.25">
      <c r="A322" s="8">
        <v>321</v>
      </c>
      <c r="B322" s="9">
        <v>321</v>
      </c>
      <c r="C322" s="41">
        <v>321</v>
      </c>
    </row>
    <row r="323" spans="1:3" ht="15.5" x14ac:dyDescent="0.25">
      <c r="A323" s="8">
        <v>322</v>
      </c>
      <c r="B323" s="9">
        <v>322</v>
      </c>
      <c r="C323" s="41">
        <v>322</v>
      </c>
    </row>
    <row r="324" spans="1:3" ht="15.5" x14ac:dyDescent="0.25">
      <c r="A324" s="8">
        <v>323</v>
      </c>
      <c r="B324" s="9">
        <v>323</v>
      </c>
      <c r="C324" s="41">
        <v>323</v>
      </c>
    </row>
    <row r="325" spans="1:3" ht="15.5" x14ac:dyDescent="0.25">
      <c r="A325" s="8">
        <v>324</v>
      </c>
      <c r="B325" s="9">
        <v>324</v>
      </c>
      <c r="C325" s="41">
        <v>324</v>
      </c>
    </row>
    <row r="326" spans="1:3" ht="15.5" x14ac:dyDescent="0.25">
      <c r="A326" s="8">
        <v>325</v>
      </c>
      <c r="B326" s="9">
        <v>325</v>
      </c>
      <c r="C326" s="41">
        <v>325</v>
      </c>
    </row>
    <row r="327" spans="1:3" ht="15.5" x14ac:dyDescent="0.25">
      <c r="A327" s="8">
        <v>326</v>
      </c>
      <c r="B327" s="9">
        <v>326</v>
      </c>
      <c r="C327" s="41">
        <v>326</v>
      </c>
    </row>
    <row r="328" spans="1:3" ht="15.5" x14ac:dyDescent="0.25">
      <c r="A328" s="8">
        <v>327</v>
      </c>
      <c r="B328" s="9">
        <v>327</v>
      </c>
      <c r="C328" s="41">
        <v>327</v>
      </c>
    </row>
    <row r="329" spans="1:3" ht="15.5" x14ac:dyDescent="0.25">
      <c r="A329" s="8">
        <v>328</v>
      </c>
      <c r="B329" s="9">
        <v>328</v>
      </c>
      <c r="C329" s="41">
        <v>328</v>
      </c>
    </row>
    <row r="330" spans="1:3" ht="15.5" x14ac:dyDescent="0.25">
      <c r="A330" s="8">
        <v>329</v>
      </c>
      <c r="B330" s="9">
        <v>329</v>
      </c>
      <c r="C330" s="41">
        <v>329</v>
      </c>
    </row>
    <row r="331" spans="1:3" ht="15.5" x14ac:dyDescent="0.25">
      <c r="A331" s="8">
        <v>330</v>
      </c>
      <c r="B331" s="9">
        <v>330</v>
      </c>
      <c r="C331" s="41">
        <v>330</v>
      </c>
    </row>
    <row r="332" spans="1:3" ht="15.5" x14ac:dyDescent="0.25">
      <c r="A332" s="8">
        <v>331</v>
      </c>
      <c r="B332" s="9">
        <v>331</v>
      </c>
      <c r="C332" s="41">
        <v>331</v>
      </c>
    </row>
    <row r="333" spans="1:3" ht="15.5" x14ac:dyDescent="0.25">
      <c r="A333" s="8">
        <v>332</v>
      </c>
      <c r="B333" s="9">
        <v>332</v>
      </c>
      <c r="C333" s="41">
        <v>332</v>
      </c>
    </row>
    <row r="334" spans="1:3" ht="15.5" x14ac:dyDescent="0.25">
      <c r="A334" s="8">
        <v>333</v>
      </c>
      <c r="B334" s="9">
        <v>333</v>
      </c>
      <c r="C334" s="41">
        <v>333</v>
      </c>
    </row>
    <row r="335" spans="1:3" ht="15.5" x14ac:dyDescent="0.25">
      <c r="A335" s="8">
        <v>334</v>
      </c>
      <c r="B335" s="9">
        <v>334</v>
      </c>
      <c r="C335" s="41">
        <v>334</v>
      </c>
    </row>
    <row r="336" spans="1:3" ht="15.5" x14ac:dyDescent="0.25">
      <c r="A336" s="8">
        <v>335</v>
      </c>
      <c r="B336" s="9">
        <v>335</v>
      </c>
      <c r="C336" s="41">
        <v>335</v>
      </c>
    </row>
    <row r="337" spans="1:3" ht="15.5" x14ac:dyDescent="0.25">
      <c r="A337" s="8">
        <v>336</v>
      </c>
      <c r="B337" s="9">
        <v>336</v>
      </c>
      <c r="C337" s="41">
        <v>336</v>
      </c>
    </row>
    <row r="338" spans="1:3" ht="15.5" x14ac:dyDescent="0.25">
      <c r="A338" s="8">
        <v>337</v>
      </c>
      <c r="B338" s="9">
        <v>337</v>
      </c>
      <c r="C338" s="41">
        <v>337</v>
      </c>
    </row>
    <row r="339" spans="1:3" ht="15.5" x14ac:dyDescent="0.25">
      <c r="A339" s="8">
        <v>338</v>
      </c>
      <c r="B339" s="9">
        <v>338</v>
      </c>
      <c r="C339" s="41">
        <v>338</v>
      </c>
    </row>
    <row r="340" spans="1:3" ht="15.5" x14ac:dyDescent="0.25">
      <c r="A340" s="8">
        <v>339</v>
      </c>
      <c r="B340" s="9">
        <v>339</v>
      </c>
      <c r="C340" s="41">
        <v>339</v>
      </c>
    </row>
    <row r="341" spans="1:3" ht="15.5" x14ac:dyDescent="0.25">
      <c r="A341" s="38"/>
      <c r="B341" s="39"/>
      <c r="C341" s="42"/>
    </row>
    <row r="342" spans="1:3" ht="15.5" x14ac:dyDescent="0.25">
      <c r="A342" s="8">
        <v>340</v>
      </c>
      <c r="B342" s="9">
        <v>1</v>
      </c>
      <c r="C342" s="41">
        <v>340</v>
      </c>
    </row>
    <row r="343" spans="1:3" ht="15.5" x14ac:dyDescent="0.25">
      <c r="A343" s="8">
        <v>341</v>
      </c>
      <c r="B343" s="9">
        <v>2</v>
      </c>
      <c r="C343" s="41">
        <v>341</v>
      </c>
    </row>
    <row r="344" spans="1:3" ht="15.5" x14ac:dyDescent="0.25">
      <c r="A344" s="8">
        <v>342</v>
      </c>
      <c r="B344" s="9">
        <v>3</v>
      </c>
      <c r="C344" s="41">
        <v>342</v>
      </c>
    </row>
    <row r="345" spans="1:3" ht="15.5" x14ac:dyDescent="0.25">
      <c r="A345" s="8">
        <v>343</v>
      </c>
      <c r="B345" s="9">
        <v>4</v>
      </c>
      <c r="C345" s="41">
        <v>343</v>
      </c>
    </row>
    <row r="346" spans="1:3" ht="15.5" x14ac:dyDescent="0.25">
      <c r="A346" s="8">
        <v>344</v>
      </c>
      <c r="B346" s="9">
        <v>5</v>
      </c>
      <c r="C346" s="41">
        <v>344</v>
      </c>
    </row>
    <row r="347" spans="1:3" ht="15.5" x14ac:dyDescent="0.25">
      <c r="A347" s="8">
        <v>345</v>
      </c>
      <c r="B347" s="9">
        <v>6</v>
      </c>
      <c r="C347" s="41">
        <v>345</v>
      </c>
    </row>
    <row r="348" spans="1:3" ht="15.5" x14ac:dyDescent="0.25">
      <c r="A348" s="8">
        <v>346</v>
      </c>
      <c r="B348" s="9">
        <v>7</v>
      </c>
      <c r="C348" s="41">
        <v>346</v>
      </c>
    </row>
    <row r="349" spans="1:3" ht="15.5" x14ac:dyDescent="0.25">
      <c r="A349" s="8">
        <v>347</v>
      </c>
      <c r="B349" s="9">
        <v>8</v>
      </c>
      <c r="C349" s="41">
        <v>347</v>
      </c>
    </row>
    <row r="350" spans="1:3" ht="15.5" x14ac:dyDescent="0.25">
      <c r="A350" s="8">
        <v>348</v>
      </c>
      <c r="B350" s="9">
        <v>9</v>
      </c>
      <c r="C350" s="41">
        <v>348</v>
      </c>
    </row>
    <row r="351" spans="1:3" ht="15.5" x14ac:dyDescent="0.25">
      <c r="A351" s="8">
        <v>349</v>
      </c>
      <c r="B351" s="9">
        <v>10</v>
      </c>
      <c r="C351" s="41">
        <v>349</v>
      </c>
    </row>
    <row r="352" spans="1:3" ht="15.5" x14ac:dyDescent="0.25">
      <c r="A352" s="8">
        <v>350</v>
      </c>
      <c r="B352" s="9">
        <v>11</v>
      </c>
      <c r="C352" s="41">
        <v>350</v>
      </c>
    </row>
    <row r="353" spans="1:3" ht="15.5" x14ac:dyDescent="0.25">
      <c r="A353" s="8">
        <v>351</v>
      </c>
      <c r="B353" s="9">
        <v>12</v>
      </c>
      <c r="C353" s="41">
        <v>351</v>
      </c>
    </row>
    <row r="354" spans="1:3" ht="15.5" x14ac:dyDescent="0.25">
      <c r="A354" s="8">
        <v>352</v>
      </c>
      <c r="B354" s="9">
        <v>13</v>
      </c>
      <c r="C354" s="41">
        <v>352</v>
      </c>
    </row>
    <row r="355" spans="1:3" ht="15.5" x14ac:dyDescent="0.25">
      <c r="A355" s="8">
        <v>353</v>
      </c>
      <c r="B355" s="9">
        <v>14</v>
      </c>
      <c r="C355" s="41">
        <v>353</v>
      </c>
    </row>
    <row r="356" spans="1:3" ht="15.5" x14ac:dyDescent="0.25">
      <c r="A356" s="8">
        <v>354</v>
      </c>
      <c r="B356" s="9">
        <v>15</v>
      </c>
      <c r="C356" s="41">
        <v>354</v>
      </c>
    </row>
    <row r="357" spans="1:3" ht="15.5" x14ac:dyDescent="0.25">
      <c r="A357" s="8">
        <v>355</v>
      </c>
      <c r="B357" s="9">
        <v>16</v>
      </c>
      <c r="C357" s="41">
        <v>355</v>
      </c>
    </row>
    <row r="358" spans="1:3" ht="15.5" x14ac:dyDescent="0.25">
      <c r="A358" s="8">
        <v>356</v>
      </c>
      <c r="B358" s="9">
        <v>17</v>
      </c>
      <c r="C358" s="41">
        <v>356</v>
      </c>
    </row>
    <row r="359" spans="1:3" ht="15.5" x14ac:dyDescent="0.25">
      <c r="A359" s="8">
        <v>357</v>
      </c>
      <c r="B359" s="9">
        <v>18</v>
      </c>
      <c r="C359" s="41">
        <v>357</v>
      </c>
    </row>
    <row r="360" spans="1:3" ht="15.5" x14ac:dyDescent="0.25">
      <c r="A360" s="8">
        <v>358</v>
      </c>
      <c r="B360" s="9">
        <v>19</v>
      </c>
      <c r="C360" s="41">
        <v>358</v>
      </c>
    </row>
    <row r="361" spans="1:3" ht="15.5" x14ac:dyDescent="0.25">
      <c r="A361" s="8">
        <v>359</v>
      </c>
      <c r="B361" s="9">
        <v>20</v>
      </c>
      <c r="C361" s="41">
        <v>359</v>
      </c>
    </row>
    <row r="362" spans="1:3" ht="15.5" x14ac:dyDescent="0.25">
      <c r="A362" s="8">
        <v>360</v>
      </c>
      <c r="B362" s="9">
        <v>21</v>
      </c>
      <c r="C362" s="41">
        <v>360</v>
      </c>
    </row>
    <row r="363" spans="1:3" ht="15.5" x14ac:dyDescent="0.25">
      <c r="A363" s="8">
        <v>361</v>
      </c>
      <c r="B363" s="9">
        <v>22</v>
      </c>
      <c r="C363" s="41">
        <v>361</v>
      </c>
    </row>
    <row r="364" spans="1:3" ht="15.5" x14ac:dyDescent="0.25">
      <c r="A364" s="8">
        <v>362</v>
      </c>
      <c r="B364" s="9">
        <v>23</v>
      </c>
      <c r="C364" s="41">
        <v>362</v>
      </c>
    </row>
    <row r="365" spans="1:3" ht="15.5" x14ac:dyDescent="0.25">
      <c r="A365" s="8">
        <v>363</v>
      </c>
      <c r="B365" s="9">
        <v>24</v>
      </c>
      <c r="C365" s="41">
        <v>363</v>
      </c>
    </row>
    <row r="366" spans="1:3" ht="15.5" x14ac:dyDescent="0.25">
      <c r="A366" s="8">
        <v>364</v>
      </c>
      <c r="B366" s="9">
        <v>25</v>
      </c>
      <c r="C366" s="41">
        <v>364</v>
      </c>
    </row>
    <row r="367" spans="1:3" ht="15.5" x14ac:dyDescent="0.25">
      <c r="A367" s="8">
        <v>365</v>
      </c>
      <c r="B367" s="9">
        <v>26</v>
      </c>
      <c r="C367" s="41">
        <v>365</v>
      </c>
    </row>
    <row r="368" spans="1:3" ht="15.5" x14ac:dyDescent="0.25">
      <c r="A368" s="8">
        <v>366</v>
      </c>
      <c r="B368" s="9">
        <v>27</v>
      </c>
      <c r="C368" s="41">
        <v>366</v>
      </c>
    </row>
    <row r="369" spans="1:3" ht="15.5" x14ac:dyDescent="0.25">
      <c r="A369" s="8">
        <v>367</v>
      </c>
      <c r="B369" s="9">
        <v>28</v>
      </c>
      <c r="C369" s="41">
        <v>367</v>
      </c>
    </row>
    <row r="370" spans="1:3" ht="15.5" x14ac:dyDescent="0.25">
      <c r="A370" s="8">
        <v>368</v>
      </c>
      <c r="B370" s="9">
        <v>29</v>
      </c>
      <c r="C370" s="41">
        <v>368</v>
      </c>
    </row>
    <row r="371" spans="1:3" ht="15.5" x14ac:dyDescent="0.25">
      <c r="A371" s="8">
        <v>369</v>
      </c>
      <c r="B371" s="9">
        <v>30</v>
      </c>
      <c r="C371" s="41">
        <v>369</v>
      </c>
    </row>
    <row r="372" spans="1:3" ht="15.5" x14ac:dyDescent="0.25">
      <c r="A372" s="8">
        <v>370</v>
      </c>
      <c r="B372" s="9">
        <v>31</v>
      </c>
      <c r="C372" s="41">
        <v>370</v>
      </c>
    </row>
    <row r="373" spans="1:3" ht="15.5" x14ac:dyDescent="0.25">
      <c r="A373" s="8">
        <v>371</v>
      </c>
      <c r="B373" s="9">
        <v>32</v>
      </c>
      <c r="C373" s="41">
        <v>371</v>
      </c>
    </row>
    <row r="374" spans="1:3" ht="15.5" x14ac:dyDescent="0.25">
      <c r="A374" s="8">
        <v>372</v>
      </c>
      <c r="B374" s="9">
        <v>33</v>
      </c>
      <c r="C374" s="41">
        <v>372</v>
      </c>
    </row>
    <row r="375" spans="1:3" ht="15.5" x14ac:dyDescent="0.25">
      <c r="A375" s="8">
        <v>373</v>
      </c>
      <c r="B375" s="9">
        <v>34</v>
      </c>
      <c r="C375" s="41">
        <v>373</v>
      </c>
    </row>
    <row r="376" spans="1:3" ht="15.5" x14ac:dyDescent="0.25">
      <c r="A376" s="8">
        <v>374</v>
      </c>
      <c r="B376" s="9">
        <v>35</v>
      </c>
      <c r="C376" s="41">
        <v>374</v>
      </c>
    </row>
    <row r="377" spans="1:3" ht="15.5" x14ac:dyDescent="0.25">
      <c r="A377" s="8">
        <v>375</v>
      </c>
      <c r="B377" s="9">
        <v>36</v>
      </c>
      <c r="C377" s="41">
        <v>375</v>
      </c>
    </row>
    <row r="378" spans="1:3" ht="15.5" x14ac:dyDescent="0.25">
      <c r="A378" s="8">
        <v>376</v>
      </c>
      <c r="B378" s="9">
        <v>37</v>
      </c>
      <c r="C378" s="41">
        <v>376</v>
      </c>
    </row>
    <row r="379" spans="1:3" ht="15.5" x14ac:dyDescent="0.25">
      <c r="A379" s="8">
        <v>377</v>
      </c>
      <c r="B379" s="9">
        <v>38</v>
      </c>
      <c r="C379" s="41">
        <v>377</v>
      </c>
    </row>
    <row r="380" spans="1:3" ht="15.5" x14ac:dyDescent="0.25">
      <c r="A380" s="8">
        <v>378</v>
      </c>
      <c r="B380" s="9">
        <v>39</v>
      </c>
      <c r="C380" s="41">
        <v>378</v>
      </c>
    </row>
    <row r="381" spans="1:3" ht="15.5" x14ac:dyDescent="0.25">
      <c r="A381" s="8">
        <v>379</v>
      </c>
      <c r="B381" s="9">
        <v>40</v>
      </c>
      <c r="C381" s="41">
        <v>379</v>
      </c>
    </row>
    <row r="382" spans="1:3" ht="15.5" x14ac:dyDescent="0.25">
      <c r="A382" s="8">
        <v>380</v>
      </c>
      <c r="B382" s="9">
        <v>41</v>
      </c>
      <c r="C382" s="41">
        <v>380</v>
      </c>
    </row>
    <row r="383" spans="1:3" ht="15.5" x14ac:dyDescent="0.25">
      <c r="A383" s="8">
        <v>381</v>
      </c>
      <c r="B383" s="9">
        <v>42</v>
      </c>
      <c r="C383" s="41">
        <v>381</v>
      </c>
    </row>
    <row r="384" spans="1:3" ht="15.5" x14ac:dyDescent="0.25">
      <c r="A384" s="8">
        <v>382</v>
      </c>
      <c r="B384" s="9">
        <v>43</v>
      </c>
      <c r="C384" s="41">
        <v>382</v>
      </c>
    </row>
    <row r="385" spans="1:3" ht="15.5" x14ac:dyDescent="0.25">
      <c r="A385" s="8">
        <v>383</v>
      </c>
      <c r="B385" s="9">
        <v>44</v>
      </c>
      <c r="C385" s="41">
        <v>383</v>
      </c>
    </row>
    <row r="386" spans="1:3" ht="15.5" x14ac:dyDescent="0.25">
      <c r="A386" s="8">
        <v>384</v>
      </c>
      <c r="B386" s="9">
        <v>45</v>
      </c>
      <c r="C386" s="41">
        <v>384</v>
      </c>
    </row>
    <row r="387" spans="1:3" ht="15.5" x14ac:dyDescent="0.25">
      <c r="A387" s="8">
        <v>385</v>
      </c>
      <c r="B387" s="9">
        <v>46</v>
      </c>
      <c r="C387" s="41">
        <v>385</v>
      </c>
    </row>
    <row r="388" spans="1:3" ht="15.5" x14ac:dyDescent="0.25">
      <c r="A388" s="8">
        <v>386</v>
      </c>
      <c r="B388" s="9">
        <v>47</v>
      </c>
      <c r="C388" s="41">
        <v>386</v>
      </c>
    </row>
    <row r="389" spans="1:3" ht="15.5" x14ac:dyDescent="0.25">
      <c r="A389" s="8">
        <v>387</v>
      </c>
      <c r="B389" s="9">
        <v>48</v>
      </c>
      <c r="C389" s="41">
        <v>387</v>
      </c>
    </row>
    <row r="390" spans="1:3" ht="15.5" x14ac:dyDescent="0.25">
      <c r="A390" s="8">
        <v>388</v>
      </c>
      <c r="B390" s="9">
        <v>49</v>
      </c>
      <c r="C390" s="41">
        <v>388</v>
      </c>
    </row>
    <row r="391" spans="1:3" ht="15.5" x14ac:dyDescent="0.25">
      <c r="A391" s="8">
        <v>389</v>
      </c>
      <c r="B391" s="9">
        <v>50</v>
      </c>
      <c r="C391" s="41">
        <v>389</v>
      </c>
    </row>
    <row r="392" spans="1:3" ht="15.5" x14ac:dyDescent="0.25">
      <c r="A392" s="8">
        <v>390</v>
      </c>
      <c r="B392" s="9">
        <v>51</v>
      </c>
      <c r="C392" s="41">
        <v>390</v>
      </c>
    </row>
    <row r="393" spans="1:3" ht="15.5" x14ac:dyDescent="0.25">
      <c r="A393" s="8">
        <v>391</v>
      </c>
      <c r="B393" s="9">
        <v>52</v>
      </c>
      <c r="C393" s="41">
        <v>391</v>
      </c>
    </row>
    <row r="394" spans="1:3" ht="15.5" x14ac:dyDescent="0.25">
      <c r="A394" s="8">
        <v>392</v>
      </c>
      <c r="B394" s="9">
        <v>53</v>
      </c>
      <c r="C394" s="41">
        <v>392</v>
      </c>
    </row>
    <row r="395" spans="1:3" ht="15.5" x14ac:dyDescent="0.25">
      <c r="A395" s="8">
        <v>393</v>
      </c>
      <c r="B395" s="9">
        <v>54</v>
      </c>
      <c r="C395" s="41">
        <v>393</v>
      </c>
    </row>
    <row r="396" spans="1:3" ht="15.5" x14ac:dyDescent="0.25">
      <c r="A396" s="8">
        <v>394</v>
      </c>
      <c r="B396" s="9">
        <v>55</v>
      </c>
      <c r="C396" s="41">
        <v>394</v>
      </c>
    </row>
    <row r="397" spans="1:3" ht="15.5" x14ac:dyDescent="0.25">
      <c r="A397" s="8">
        <v>395</v>
      </c>
      <c r="B397" s="9">
        <v>56</v>
      </c>
      <c r="C397" s="41">
        <v>395</v>
      </c>
    </row>
    <row r="398" spans="1:3" ht="15.5" x14ac:dyDescent="0.25">
      <c r="A398" s="8">
        <v>396</v>
      </c>
      <c r="B398" s="9">
        <v>57</v>
      </c>
      <c r="C398" s="41">
        <v>396</v>
      </c>
    </row>
    <row r="399" spans="1:3" ht="15.5" x14ac:dyDescent="0.25">
      <c r="A399" s="8">
        <v>397</v>
      </c>
      <c r="B399" s="9">
        <v>58</v>
      </c>
      <c r="C399" s="41">
        <v>397</v>
      </c>
    </row>
    <row r="400" spans="1:3" ht="15.5" x14ac:dyDescent="0.25">
      <c r="A400" s="8">
        <v>398</v>
      </c>
      <c r="B400" s="9">
        <v>59</v>
      </c>
      <c r="C400" s="41">
        <v>398</v>
      </c>
    </row>
    <row r="401" spans="1:3" ht="15.5" x14ac:dyDescent="0.25">
      <c r="A401" s="8">
        <v>399</v>
      </c>
      <c r="B401" s="9">
        <v>60</v>
      </c>
      <c r="C401" s="41">
        <v>399</v>
      </c>
    </row>
    <row r="402" spans="1:3" ht="15.5" x14ac:dyDescent="0.25">
      <c r="A402" s="8">
        <v>400</v>
      </c>
      <c r="B402" s="9">
        <v>61</v>
      </c>
      <c r="C402" s="41">
        <v>400</v>
      </c>
    </row>
    <row r="403" spans="1:3" ht="15.5" x14ac:dyDescent="0.25">
      <c r="A403" s="8">
        <v>401</v>
      </c>
      <c r="B403" s="9">
        <v>62</v>
      </c>
      <c r="C403" s="41">
        <v>401</v>
      </c>
    </row>
    <row r="404" spans="1:3" ht="15.5" x14ac:dyDescent="0.25">
      <c r="A404" s="8">
        <v>402</v>
      </c>
      <c r="B404" s="9">
        <v>63</v>
      </c>
      <c r="C404" s="41">
        <v>402</v>
      </c>
    </row>
    <row r="405" spans="1:3" ht="15.5" x14ac:dyDescent="0.25">
      <c r="A405" s="8">
        <v>403</v>
      </c>
      <c r="B405" s="9">
        <v>64</v>
      </c>
      <c r="C405" s="41">
        <v>403</v>
      </c>
    </row>
    <row r="406" spans="1:3" ht="15.5" x14ac:dyDescent="0.25">
      <c r="A406" s="8">
        <v>404</v>
      </c>
      <c r="B406" s="9">
        <v>65</v>
      </c>
      <c r="C406" s="41">
        <v>404</v>
      </c>
    </row>
    <row r="407" spans="1:3" ht="15.5" x14ac:dyDescent="0.25">
      <c r="A407" s="8">
        <v>405</v>
      </c>
      <c r="B407" s="9">
        <v>66</v>
      </c>
      <c r="C407" s="41">
        <v>405</v>
      </c>
    </row>
    <row r="408" spans="1:3" ht="15.5" x14ac:dyDescent="0.25">
      <c r="A408" s="8">
        <v>406</v>
      </c>
      <c r="B408" s="9">
        <v>67</v>
      </c>
      <c r="C408" s="41">
        <v>406</v>
      </c>
    </row>
    <row r="409" spans="1:3" ht="15.5" x14ac:dyDescent="0.25">
      <c r="A409" s="8">
        <v>407</v>
      </c>
      <c r="B409" s="9">
        <v>68</v>
      </c>
      <c r="C409" s="41">
        <v>407</v>
      </c>
    </row>
    <row r="410" spans="1:3" ht="15.5" x14ac:dyDescent="0.25">
      <c r="A410" s="8">
        <v>408</v>
      </c>
      <c r="B410" s="9">
        <v>69</v>
      </c>
      <c r="C410" s="41">
        <v>408</v>
      </c>
    </row>
    <row r="411" spans="1:3" ht="15.5" x14ac:dyDescent="0.25">
      <c r="A411" s="8">
        <v>409</v>
      </c>
      <c r="B411" s="9">
        <v>70</v>
      </c>
      <c r="C411" s="41">
        <v>409</v>
      </c>
    </row>
    <row r="412" spans="1:3" ht="15.5" x14ac:dyDescent="0.25">
      <c r="A412" s="8">
        <v>410</v>
      </c>
      <c r="B412" s="9">
        <v>71</v>
      </c>
      <c r="C412" s="41">
        <v>410</v>
      </c>
    </row>
    <row r="413" spans="1:3" ht="15.5" x14ac:dyDescent="0.25">
      <c r="A413" s="8">
        <v>411</v>
      </c>
      <c r="B413" s="9">
        <v>72</v>
      </c>
      <c r="C413" s="41">
        <v>411</v>
      </c>
    </row>
    <row r="414" spans="1:3" ht="15.5" x14ac:dyDescent="0.25">
      <c r="A414" s="8">
        <v>412</v>
      </c>
      <c r="B414" s="9">
        <v>73</v>
      </c>
      <c r="C414" s="41">
        <v>412</v>
      </c>
    </row>
    <row r="415" spans="1:3" ht="15.5" x14ac:dyDescent="0.25">
      <c r="A415" s="8">
        <v>413</v>
      </c>
      <c r="B415" s="9">
        <v>74</v>
      </c>
      <c r="C415" s="41">
        <v>413</v>
      </c>
    </row>
    <row r="416" spans="1:3" ht="15.5" x14ac:dyDescent="0.25">
      <c r="A416" s="8">
        <v>414</v>
      </c>
      <c r="B416" s="9">
        <v>75</v>
      </c>
      <c r="C416" s="41">
        <v>414</v>
      </c>
    </row>
    <row r="417" spans="1:3" ht="15.5" x14ac:dyDescent="0.25">
      <c r="A417" s="8">
        <v>415</v>
      </c>
      <c r="B417" s="9">
        <v>76</v>
      </c>
      <c r="C417" s="41">
        <v>415</v>
      </c>
    </row>
    <row r="418" spans="1:3" ht="15.5" x14ac:dyDescent="0.25">
      <c r="A418" s="8">
        <v>416</v>
      </c>
      <c r="B418" s="9">
        <v>77</v>
      </c>
      <c r="C418" s="41">
        <v>416</v>
      </c>
    </row>
    <row r="419" spans="1:3" ht="15.5" x14ac:dyDescent="0.25">
      <c r="A419" s="8">
        <v>417</v>
      </c>
      <c r="B419" s="9">
        <v>78</v>
      </c>
      <c r="C419" s="41">
        <v>417</v>
      </c>
    </row>
    <row r="420" spans="1:3" ht="15.5" x14ac:dyDescent="0.25">
      <c r="A420" s="8">
        <v>418</v>
      </c>
      <c r="B420" s="9">
        <v>79</v>
      </c>
      <c r="C420" s="41">
        <v>418</v>
      </c>
    </row>
    <row r="421" spans="1:3" ht="15.5" x14ac:dyDescent="0.25">
      <c r="A421" s="8">
        <v>419</v>
      </c>
      <c r="B421" s="9">
        <v>80</v>
      </c>
      <c r="C421" s="41">
        <v>419</v>
      </c>
    </row>
    <row r="422" spans="1:3" ht="15.5" x14ac:dyDescent="0.25">
      <c r="A422" s="8">
        <v>420</v>
      </c>
      <c r="B422" s="9">
        <v>81</v>
      </c>
      <c r="C422" s="41">
        <v>420</v>
      </c>
    </row>
    <row r="423" spans="1:3" ht="15.5" x14ac:dyDescent="0.25">
      <c r="A423" s="8">
        <v>421</v>
      </c>
      <c r="B423" s="9">
        <v>82</v>
      </c>
      <c r="C423" s="41">
        <v>421</v>
      </c>
    </row>
    <row r="424" spans="1:3" ht="15.5" x14ac:dyDescent="0.25">
      <c r="A424" s="8">
        <v>422</v>
      </c>
      <c r="B424" s="9">
        <v>83</v>
      </c>
      <c r="C424" s="41">
        <v>422</v>
      </c>
    </row>
    <row r="425" spans="1:3" ht="15.5" x14ac:dyDescent="0.25">
      <c r="A425" s="8">
        <v>423</v>
      </c>
      <c r="B425" s="9">
        <v>84</v>
      </c>
      <c r="C425" s="41">
        <v>423</v>
      </c>
    </row>
    <row r="426" spans="1:3" ht="15.5" x14ac:dyDescent="0.25">
      <c r="A426" s="8">
        <v>424</v>
      </c>
      <c r="B426" s="9">
        <v>85</v>
      </c>
      <c r="C426" s="41">
        <v>424</v>
      </c>
    </row>
    <row r="427" spans="1:3" ht="15.5" x14ac:dyDescent="0.25">
      <c r="A427" s="8">
        <v>425</v>
      </c>
      <c r="B427" s="9">
        <v>86</v>
      </c>
      <c r="C427" s="41">
        <v>425</v>
      </c>
    </row>
    <row r="428" spans="1:3" ht="15.5" x14ac:dyDescent="0.25">
      <c r="A428" s="8">
        <v>426</v>
      </c>
      <c r="B428" s="9">
        <v>87</v>
      </c>
      <c r="C428" s="41">
        <v>426</v>
      </c>
    </row>
    <row r="429" spans="1:3" ht="15.5" x14ac:dyDescent="0.25">
      <c r="A429" s="8">
        <v>427</v>
      </c>
      <c r="B429" s="9">
        <v>88</v>
      </c>
      <c r="C429" s="41">
        <v>427</v>
      </c>
    </row>
    <row r="430" spans="1:3" ht="15.5" x14ac:dyDescent="0.25">
      <c r="A430" s="8">
        <v>428</v>
      </c>
      <c r="B430" s="9">
        <v>89</v>
      </c>
      <c r="C430" s="41">
        <v>428</v>
      </c>
    </row>
    <row r="431" spans="1:3" ht="15.5" x14ac:dyDescent="0.25">
      <c r="A431" s="8">
        <v>429</v>
      </c>
      <c r="B431" s="9">
        <v>90</v>
      </c>
      <c r="C431" s="41">
        <v>429</v>
      </c>
    </row>
    <row r="432" spans="1:3" ht="15.5" x14ac:dyDescent="0.25">
      <c r="A432" s="8">
        <v>430</v>
      </c>
      <c r="B432" s="9">
        <v>91</v>
      </c>
      <c r="C432" s="41">
        <v>430</v>
      </c>
    </row>
    <row r="433" spans="1:3" ht="15.5" x14ac:dyDescent="0.25">
      <c r="A433" s="8">
        <v>431</v>
      </c>
      <c r="B433" s="9">
        <v>92</v>
      </c>
      <c r="C433" s="41">
        <v>431</v>
      </c>
    </row>
    <row r="434" spans="1:3" ht="15.5" x14ac:dyDescent="0.25">
      <c r="A434" s="8">
        <v>432</v>
      </c>
      <c r="B434" s="9">
        <v>93</v>
      </c>
      <c r="C434" s="41">
        <v>432</v>
      </c>
    </row>
    <row r="435" spans="1:3" ht="15.5" x14ac:dyDescent="0.25">
      <c r="A435" s="8">
        <v>433</v>
      </c>
      <c r="B435" s="9">
        <v>94</v>
      </c>
      <c r="C435" s="41">
        <v>433</v>
      </c>
    </row>
    <row r="436" spans="1:3" ht="15.5" x14ac:dyDescent="0.25">
      <c r="A436" s="8">
        <v>434</v>
      </c>
      <c r="B436" s="9">
        <v>95</v>
      </c>
      <c r="C436" s="41">
        <v>434</v>
      </c>
    </row>
    <row r="437" spans="1:3" ht="15.5" x14ac:dyDescent="0.25">
      <c r="A437" s="8">
        <v>435</v>
      </c>
      <c r="B437" s="9">
        <v>96</v>
      </c>
      <c r="C437" s="41">
        <v>435</v>
      </c>
    </row>
    <row r="438" spans="1:3" ht="15.5" x14ac:dyDescent="0.25">
      <c r="A438" s="8">
        <v>436</v>
      </c>
      <c r="B438" s="9">
        <v>97</v>
      </c>
      <c r="C438" s="41">
        <v>436</v>
      </c>
    </row>
    <row r="439" spans="1:3" ht="15.5" x14ac:dyDescent="0.25">
      <c r="A439" s="8">
        <v>437</v>
      </c>
      <c r="B439" s="9">
        <v>98</v>
      </c>
      <c r="C439" s="41">
        <v>437</v>
      </c>
    </row>
    <row r="440" spans="1:3" ht="15.5" x14ac:dyDescent="0.25">
      <c r="A440" s="8">
        <v>438</v>
      </c>
      <c r="B440" s="9">
        <v>99</v>
      </c>
      <c r="C440" s="41">
        <v>438</v>
      </c>
    </row>
    <row r="441" spans="1:3" ht="15.5" x14ac:dyDescent="0.25">
      <c r="A441" s="8">
        <v>439</v>
      </c>
      <c r="B441" s="9">
        <v>100</v>
      </c>
      <c r="C441" s="41">
        <v>439</v>
      </c>
    </row>
    <row r="442" spans="1:3" ht="15.5" x14ac:dyDescent="0.25">
      <c r="A442" s="8">
        <v>440</v>
      </c>
      <c r="B442" s="9">
        <v>101</v>
      </c>
      <c r="C442" s="41">
        <v>440</v>
      </c>
    </row>
    <row r="443" spans="1:3" ht="15.5" x14ac:dyDescent="0.25">
      <c r="A443" s="8">
        <v>441</v>
      </c>
      <c r="B443" s="9">
        <v>102</v>
      </c>
      <c r="C443" s="41">
        <v>441</v>
      </c>
    </row>
    <row r="444" spans="1:3" ht="15.5" x14ac:dyDescent="0.25">
      <c r="A444" s="8">
        <v>442</v>
      </c>
      <c r="B444" s="9">
        <v>103</v>
      </c>
      <c r="C444" s="41">
        <v>442</v>
      </c>
    </row>
    <row r="445" spans="1:3" ht="15.5" x14ac:dyDescent="0.25">
      <c r="A445" s="8">
        <v>443</v>
      </c>
      <c r="B445" s="9">
        <v>104</v>
      </c>
      <c r="C445" s="41">
        <v>443</v>
      </c>
    </row>
    <row r="446" spans="1:3" ht="15.5" x14ac:dyDescent="0.25">
      <c r="A446" s="8">
        <v>444</v>
      </c>
      <c r="B446" s="9">
        <v>105</v>
      </c>
      <c r="C446" s="41">
        <v>444</v>
      </c>
    </row>
    <row r="447" spans="1:3" ht="15.5" x14ac:dyDescent="0.25">
      <c r="A447" s="8">
        <v>445</v>
      </c>
      <c r="B447" s="9">
        <v>106</v>
      </c>
      <c r="C447" s="41">
        <v>445</v>
      </c>
    </row>
    <row r="448" spans="1:3" ht="15.5" x14ac:dyDescent="0.25">
      <c r="A448" s="8">
        <v>446</v>
      </c>
      <c r="B448" s="9">
        <v>107</v>
      </c>
      <c r="C448" s="41">
        <v>446</v>
      </c>
    </row>
    <row r="449" spans="1:3" ht="15.5" x14ac:dyDescent="0.25">
      <c r="A449" s="8">
        <v>447</v>
      </c>
      <c r="B449" s="9">
        <v>108</v>
      </c>
      <c r="C449" s="41">
        <v>447</v>
      </c>
    </row>
    <row r="450" spans="1:3" ht="15.5" x14ac:dyDescent="0.25">
      <c r="A450" s="8">
        <v>448</v>
      </c>
      <c r="B450" s="9">
        <v>109</v>
      </c>
      <c r="C450" s="41">
        <v>448</v>
      </c>
    </row>
    <row r="451" spans="1:3" ht="15.5" x14ac:dyDescent="0.25">
      <c r="A451" s="8">
        <v>449</v>
      </c>
      <c r="B451" s="9">
        <v>110</v>
      </c>
      <c r="C451" s="41">
        <v>449</v>
      </c>
    </row>
    <row r="452" spans="1:3" ht="15.5" x14ac:dyDescent="0.25">
      <c r="A452" s="8">
        <v>450</v>
      </c>
      <c r="B452" s="9">
        <v>111</v>
      </c>
      <c r="C452" s="41">
        <v>450</v>
      </c>
    </row>
    <row r="453" spans="1:3" ht="15.5" x14ac:dyDescent="0.25">
      <c r="A453" s="8">
        <v>451</v>
      </c>
      <c r="B453" s="9">
        <v>112</v>
      </c>
      <c r="C453" s="41">
        <v>451</v>
      </c>
    </row>
    <row r="454" spans="1:3" ht="15.5" x14ac:dyDescent="0.25">
      <c r="A454" s="8">
        <v>452</v>
      </c>
      <c r="B454" s="9">
        <v>113</v>
      </c>
      <c r="C454" s="41">
        <v>452</v>
      </c>
    </row>
    <row r="455" spans="1:3" ht="15.5" x14ac:dyDescent="0.25">
      <c r="A455" s="8">
        <v>453</v>
      </c>
      <c r="B455" s="9">
        <v>114</v>
      </c>
      <c r="C455" s="41">
        <v>453</v>
      </c>
    </row>
    <row r="456" spans="1:3" ht="15.5" x14ac:dyDescent="0.25">
      <c r="A456" s="8">
        <v>454</v>
      </c>
      <c r="B456" s="9">
        <v>115</v>
      </c>
      <c r="C456" s="41">
        <v>454</v>
      </c>
    </row>
    <row r="457" spans="1:3" ht="15.5" x14ac:dyDescent="0.25">
      <c r="A457" s="8">
        <v>455</v>
      </c>
      <c r="B457" s="9">
        <v>116</v>
      </c>
      <c r="C457" s="41">
        <v>455</v>
      </c>
    </row>
    <row r="458" spans="1:3" ht="15.5" x14ac:dyDescent="0.25">
      <c r="A458" s="8">
        <v>456</v>
      </c>
      <c r="B458" s="9">
        <v>117</v>
      </c>
      <c r="C458" s="41">
        <v>456</v>
      </c>
    </row>
    <row r="459" spans="1:3" ht="15.5" x14ac:dyDescent="0.25">
      <c r="A459" s="8">
        <v>457</v>
      </c>
      <c r="B459" s="9">
        <v>118</v>
      </c>
      <c r="C459" s="41">
        <v>457</v>
      </c>
    </row>
    <row r="460" spans="1:3" ht="15.5" x14ac:dyDescent="0.25">
      <c r="A460" s="8">
        <v>458</v>
      </c>
      <c r="B460" s="9">
        <v>119</v>
      </c>
      <c r="C460" s="41">
        <v>458</v>
      </c>
    </row>
    <row r="461" spans="1:3" ht="15.5" x14ac:dyDescent="0.25">
      <c r="A461" s="8">
        <v>459</v>
      </c>
      <c r="B461" s="9">
        <v>120</v>
      </c>
      <c r="C461" s="41">
        <v>459</v>
      </c>
    </row>
    <row r="462" spans="1:3" ht="15.5" x14ac:dyDescent="0.25">
      <c r="A462" s="8">
        <v>460</v>
      </c>
      <c r="B462" s="9">
        <v>121</v>
      </c>
      <c r="C462" s="41">
        <v>460</v>
      </c>
    </row>
    <row r="463" spans="1:3" ht="15.5" x14ac:dyDescent="0.25">
      <c r="A463" s="8">
        <v>461</v>
      </c>
      <c r="B463" s="9">
        <v>122</v>
      </c>
      <c r="C463" s="41">
        <v>461</v>
      </c>
    </row>
    <row r="464" spans="1:3" ht="15.5" x14ac:dyDescent="0.25">
      <c r="A464" s="8">
        <v>462</v>
      </c>
      <c r="B464" s="9">
        <v>123</v>
      </c>
      <c r="C464" s="41">
        <v>462</v>
      </c>
    </row>
    <row r="465" spans="1:3" ht="15.5" x14ac:dyDescent="0.25">
      <c r="A465" s="8">
        <v>463</v>
      </c>
      <c r="B465" s="9">
        <v>124</v>
      </c>
      <c r="C465" s="41">
        <v>463</v>
      </c>
    </row>
    <row r="466" spans="1:3" ht="15.5" x14ac:dyDescent="0.25">
      <c r="A466" s="8">
        <v>464</v>
      </c>
      <c r="B466" s="9">
        <v>125</v>
      </c>
      <c r="C466" s="41">
        <v>464</v>
      </c>
    </row>
    <row r="467" spans="1:3" ht="15.5" x14ac:dyDescent="0.25">
      <c r="A467" s="8">
        <v>465</v>
      </c>
      <c r="B467" s="9">
        <v>126</v>
      </c>
      <c r="C467" s="41">
        <v>465</v>
      </c>
    </row>
    <row r="468" spans="1:3" ht="15.5" x14ac:dyDescent="0.25">
      <c r="A468" s="8">
        <v>466</v>
      </c>
      <c r="B468" s="9">
        <v>127</v>
      </c>
      <c r="C468" s="41">
        <v>466</v>
      </c>
    </row>
    <row r="469" spans="1:3" ht="15.5" x14ac:dyDescent="0.25">
      <c r="A469" s="8">
        <v>467</v>
      </c>
      <c r="B469" s="9">
        <v>128</v>
      </c>
      <c r="C469" s="41">
        <v>467</v>
      </c>
    </row>
    <row r="470" spans="1:3" ht="15.5" x14ac:dyDescent="0.25">
      <c r="A470" s="38"/>
      <c r="B470" s="39"/>
      <c r="C470" s="42"/>
    </row>
    <row r="471" spans="1:3" ht="15.5" x14ac:dyDescent="0.25">
      <c r="A471" s="8">
        <v>468</v>
      </c>
      <c r="B471" s="9">
        <v>1</v>
      </c>
      <c r="C471" s="41">
        <v>468</v>
      </c>
    </row>
    <row r="472" spans="1:3" ht="15.5" x14ac:dyDescent="0.25">
      <c r="A472" s="8">
        <v>469</v>
      </c>
      <c r="B472" s="9">
        <v>2</v>
      </c>
      <c r="C472" s="41">
        <v>469</v>
      </c>
    </row>
    <row r="473" spans="1:3" ht="15.5" x14ac:dyDescent="0.25">
      <c r="A473" s="8">
        <v>470</v>
      </c>
      <c r="B473" s="9">
        <v>3</v>
      </c>
      <c r="C473" s="41">
        <v>470</v>
      </c>
    </row>
    <row r="474" spans="1:3" ht="15.5" x14ac:dyDescent="0.25">
      <c r="A474" s="8">
        <v>471</v>
      </c>
      <c r="B474" s="9">
        <v>4</v>
      </c>
      <c r="C474" s="41">
        <v>471</v>
      </c>
    </row>
    <row r="475" spans="1:3" ht="15.5" x14ac:dyDescent="0.25">
      <c r="A475" s="8">
        <v>472</v>
      </c>
      <c r="B475" s="9">
        <v>5</v>
      </c>
      <c r="C475" s="41">
        <v>472</v>
      </c>
    </row>
    <row r="476" spans="1:3" ht="15.5" x14ac:dyDescent="0.25">
      <c r="A476" s="8">
        <v>473</v>
      </c>
      <c r="B476" s="9">
        <v>6</v>
      </c>
      <c r="C476" s="41">
        <v>473</v>
      </c>
    </row>
    <row r="477" spans="1:3" ht="15.5" x14ac:dyDescent="0.25">
      <c r="A477" s="8">
        <v>474</v>
      </c>
      <c r="B477" s="9">
        <v>7</v>
      </c>
      <c r="C477" s="41">
        <v>474</v>
      </c>
    </row>
    <row r="478" spans="1:3" ht="15.5" x14ac:dyDescent="0.25">
      <c r="A478" s="8">
        <v>475</v>
      </c>
      <c r="B478" s="9">
        <v>8</v>
      </c>
      <c r="C478" s="41">
        <v>475</v>
      </c>
    </row>
    <row r="479" spans="1:3" ht="15.5" x14ac:dyDescent="0.25">
      <c r="A479" s="8">
        <v>476</v>
      </c>
      <c r="B479" s="9">
        <v>9</v>
      </c>
      <c r="C479" s="41">
        <v>476</v>
      </c>
    </row>
    <row r="480" spans="1:3" ht="15.5" x14ac:dyDescent="0.25">
      <c r="A480" s="8">
        <v>477</v>
      </c>
      <c r="B480" s="9">
        <v>10</v>
      </c>
      <c r="C480" s="41">
        <v>477</v>
      </c>
    </row>
    <row r="481" spans="1:3" ht="15.5" x14ac:dyDescent="0.25">
      <c r="A481" s="8">
        <v>478</v>
      </c>
      <c r="B481" s="9">
        <v>11</v>
      </c>
      <c r="C481" s="41">
        <v>478</v>
      </c>
    </row>
    <row r="482" spans="1:3" ht="15.5" x14ac:dyDescent="0.25">
      <c r="A482" s="8">
        <v>479</v>
      </c>
      <c r="B482" s="9">
        <v>12</v>
      </c>
      <c r="C482" s="41">
        <v>479</v>
      </c>
    </row>
    <row r="483" spans="1:3" ht="15.5" x14ac:dyDescent="0.25">
      <c r="A483" s="8">
        <v>480</v>
      </c>
      <c r="B483" s="9">
        <v>13</v>
      </c>
      <c r="C483" s="41">
        <v>480</v>
      </c>
    </row>
    <row r="484" spans="1:3" ht="15.5" x14ac:dyDescent="0.25">
      <c r="A484" s="8">
        <v>481</v>
      </c>
      <c r="B484" s="9">
        <v>14</v>
      </c>
      <c r="C484" s="41">
        <v>481</v>
      </c>
    </row>
    <row r="485" spans="1:3" ht="15.5" x14ac:dyDescent="0.25">
      <c r="A485" s="8">
        <v>482</v>
      </c>
      <c r="B485" s="9">
        <v>15</v>
      </c>
      <c r="C485" s="41">
        <v>482</v>
      </c>
    </row>
    <row r="486" spans="1:3" ht="15.5" x14ac:dyDescent="0.25">
      <c r="A486" s="8">
        <v>483</v>
      </c>
      <c r="B486" s="9">
        <v>16</v>
      </c>
      <c r="C486" s="41">
        <v>483</v>
      </c>
    </row>
    <row r="487" spans="1:3" ht="15.5" x14ac:dyDescent="0.25">
      <c r="A487" s="8">
        <v>484</v>
      </c>
      <c r="B487" s="9">
        <v>17</v>
      </c>
      <c r="C487" s="41">
        <v>484</v>
      </c>
    </row>
    <row r="488" spans="1:3" ht="15.5" x14ac:dyDescent="0.25">
      <c r="A488" s="8">
        <v>485</v>
      </c>
      <c r="B488" s="9">
        <v>18</v>
      </c>
      <c r="C488" s="41">
        <v>485</v>
      </c>
    </row>
    <row r="489" spans="1:3" ht="15.5" x14ac:dyDescent="0.25">
      <c r="A489" s="8">
        <v>486</v>
      </c>
      <c r="B489" s="9">
        <v>19</v>
      </c>
      <c r="C489" s="41">
        <v>486</v>
      </c>
    </row>
    <row r="490" spans="1:3" ht="15.5" x14ac:dyDescent="0.25">
      <c r="A490" s="8">
        <v>487</v>
      </c>
      <c r="B490" s="9">
        <v>20</v>
      </c>
      <c r="C490" s="41">
        <v>487</v>
      </c>
    </row>
    <row r="491" spans="1:3" ht="15.5" x14ac:dyDescent="0.25">
      <c r="A491" s="8">
        <v>488</v>
      </c>
      <c r="B491" s="9">
        <v>21</v>
      </c>
      <c r="C491" s="41">
        <v>488</v>
      </c>
    </row>
    <row r="492" spans="1:3" ht="15.5" x14ac:dyDescent="0.25">
      <c r="A492" s="8">
        <v>489</v>
      </c>
      <c r="B492" s="9">
        <v>22</v>
      </c>
      <c r="C492" s="41">
        <v>489</v>
      </c>
    </row>
    <row r="493" spans="1:3" ht="15.5" x14ac:dyDescent="0.25">
      <c r="A493" s="8">
        <v>490</v>
      </c>
      <c r="B493" s="9">
        <v>23</v>
      </c>
      <c r="C493" s="41">
        <v>490</v>
      </c>
    </row>
    <row r="494" spans="1:3" ht="15.5" x14ac:dyDescent="0.25">
      <c r="A494" s="8">
        <v>491</v>
      </c>
      <c r="B494" s="9">
        <v>24</v>
      </c>
      <c r="C494" s="41">
        <v>491</v>
      </c>
    </row>
    <row r="495" spans="1:3" ht="15.5" x14ac:dyDescent="0.25">
      <c r="A495" s="8">
        <v>492</v>
      </c>
      <c r="B495" s="9">
        <v>25</v>
      </c>
      <c r="C495" s="41">
        <v>492</v>
      </c>
    </row>
    <row r="496" spans="1:3" ht="15.5" x14ac:dyDescent="0.25">
      <c r="A496" s="8">
        <v>493</v>
      </c>
      <c r="B496" s="9">
        <v>26</v>
      </c>
      <c r="C496" s="41">
        <v>493</v>
      </c>
    </row>
    <row r="497" spans="1:3" ht="15.5" x14ac:dyDescent="0.25">
      <c r="A497" s="8">
        <v>494</v>
      </c>
      <c r="B497" s="9">
        <v>27</v>
      </c>
      <c r="C497" s="41">
        <v>494</v>
      </c>
    </row>
    <row r="498" spans="1:3" ht="15.5" x14ac:dyDescent="0.25">
      <c r="A498" s="8">
        <v>495</v>
      </c>
      <c r="B498" s="9">
        <v>28</v>
      </c>
      <c r="C498" s="41">
        <v>495</v>
      </c>
    </row>
    <row r="499" spans="1:3" ht="15.5" x14ac:dyDescent="0.25">
      <c r="A499" s="8">
        <v>496</v>
      </c>
      <c r="B499" s="9">
        <v>29</v>
      </c>
      <c r="C499" s="41">
        <v>496</v>
      </c>
    </row>
    <row r="500" spans="1:3" ht="15.5" x14ac:dyDescent="0.25">
      <c r="A500" s="8">
        <v>497</v>
      </c>
      <c r="B500" s="9">
        <v>30</v>
      </c>
      <c r="C500" s="41">
        <v>497</v>
      </c>
    </row>
    <row r="501" spans="1:3" ht="15.5" x14ac:dyDescent="0.25">
      <c r="A501" s="8">
        <v>498</v>
      </c>
      <c r="B501" s="9">
        <v>31</v>
      </c>
      <c r="C501" s="41">
        <v>498</v>
      </c>
    </row>
    <row r="502" spans="1:3" ht="15.5" x14ac:dyDescent="0.25">
      <c r="A502" s="8">
        <v>499</v>
      </c>
      <c r="B502" s="9">
        <v>32</v>
      </c>
      <c r="C502" s="41">
        <v>499</v>
      </c>
    </row>
    <row r="503" spans="1:3" ht="15.5" x14ac:dyDescent="0.25">
      <c r="A503" s="8">
        <v>500</v>
      </c>
      <c r="B503" s="9">
        <v>33</v>
      </c>
      <c r="C503" s="41">
        <v>500</v>
      </c>
    </row>
    <row r="504" spans="1:3" ht="15.5" x14ac:dyDescent="0.25">
      <c r="A504" s="8">
        <v>501</v>
      </c>
      <c r="B504" s="9">
        <v>34</v>
      </c>
      <c r="C504" s="41">
        <v>501</v>
      </c>
    </row>
    <row r="505" spans="1:3" ht="15.5" x14ac:dyDescent="0.25">
      <c r="A505" s="8">
        <v>502</v>
      </c>
      <c r="B505" s="9">
        <v>35</v>
      </c>
      <c r="C505" s="41">
        <v>502</v>
      </c>
    </row>
    <row r="506" spans="1:3" ht="15.5" x14ac:dyDescent="0.25">
      <c r="A506" s="8">
        <v>503</v>
      </c>
      <c r="B506" s="9">
        <v>36</v>
      </c>
      <c r="C506" s="41">
        <v>503</v>
      </c>
    </row>
    <row r="507" spans="1:3" ht="15.5" x14ac:dyDescent="0.25">
      <c r="A507" s="8">
        <v>504</v>
      </c>
      <c r="B507" s="9">
        <v>37</v>
      </c>
      <c r="C507" s="41">
        <v>504</v>
      </c>
    </row>
    <row r="508" spans="1:3" ht="15.5" x14ac:dyDescent="0.25">
      <c r="A508" s="8">
        <v>505</v>
      </c>
      <c r="B508" s="9">
        <v>38</v>
      </c>
      <c r="C508" s="41">
        <v>505</v>
      </c>
    </row>
    <row r="509" spans="1:3" ht="15.5" x14ac:dyDescent="0.25">
      <c r="A509" s="8">
        <v>506</v>
      </c>
      <c r="B509" s="9">
        <v>39</v>
      </c>
      <c r="C509" s="41">
        <v>506</v>
      </c>
    </row>
    <row r="510" spans="1:3" ht="15.5" x14ac:dyDescent="0.25">
      <c r="A510" s="8">
        <v>507</v>
      </c>
      <c r="B510" s="9">
        <v>40</v>
      </c>
      <c r="C510" s="41">
        <v>507</v>
      </c>
    </row>
    <row r="511" spans="1:3" ht="15.5" x14ac:dyDescent="0.25">
      <c r="A511" s="8">
        <v>508</v>
      </c>
      <c r="B511" s="9">
        <v>41</v>
      </c>
      <c r="C511" s="41">
        <v>508</v>
      </c>
    </row>
    <row r="512" spans="1:3" ht="15.5" x14ac:dyDescent="0.25">
      <c r="A512" s="8">
        <v>509</v>
      </c>
      <c r="B512" s="9">
        <v>42</v>
      </c>
      <c r="C512" s="41">
        <v>509</v>
      </c>
    </row>
    <row r="513" spans="1:3" ht="15.5" x14ac:dyDescent="0.25">
      <c r="A513" s="8">
        <v>510</v>
      </c>
      <c r="B513" s="9">
        <v>43</v>
      </c>
      <c r="C513" s="41">
        <v>510</v>
      </c>
    </row>
    <row r="514" spans="1:3" ht="15.5" x14ac:dyDescent="0.25">
      <c r="A514" s="8">
        <v>511</v>
      </c>
      <c r="B514" s="9">
        <v>44</v>
      </c>
      <c r="C514" s="41">
        <v>511</v>
      </c>
    </row>
    <row r="515" spans="1:3" ht="15.5" x14ac:dyDescent="0.25">
      <c r="A515" s="8">
        <v>512</v>
      </c>
      <c r="B515" s="9">
        <v>45</v>
      </c>
      <c r="C515" s="41">
        <v>512</v>
      </c>
    </row>
    <row r="516" spans="1:3" ht="15.5" x14ac:dyDescent="0.25">
      <c r="A516" s="8">
        <v>513</v>
      </c>
      <c r="B516" s="9">
        <v>46</v>
      </c>
      <c r="C516" s="41">
        <v>513</v>
      </c>
    </row>
    <row r="517" spans="1:3" ht="15.5" x14ac:dyDescent="0.25">
      <c r="A517" s="8">
        <v>514</v>
      </c>
      <c r="B517" s="9">
        <v>47</v>
      </c>
      <c r="C517" s="41">
        <v>514</v>
      </c>
    </row>
    <row r="518" spans="1:3" ht="15.5" x14ac:dyDescent="0.25">
      <c r="A518" s="8">
        <v>515</v>
      </c>
      <c r="B518" s="9">
        <v>48</v>
      </c>
      <c r="C518" s="41">
        <v>515</v>
      </c>
    </row>
    <row r="519" spans="1:3" ht="15.5" x14ac:dyDescent="0.25">
      <c r="A519" s="8">
        <v>516</v>
      </c>
      <c r="B519" s="9">
        <v>49</v>
      </c>
      <c r="C519" s="41">
        <v>516</v>
      </c>
    </row>
    <row r="520" spans="1:3" ht="15.5" x14ac:dyDescent="0.25">
      <c r="A520" s="8">
        <v>517</v>
      </c>
      <c r="B520" s="9">
        <v>50</v>
      </c>
      <c r="C520" s="41">
        <v>517</v>
      </c>
    </row>
    <row r="521" spans="1:3" ht="15.5" x14ac:dyDescent="0.25">
      <c r="A521" s="8">
        <v>518</v>
      </c>
      <c r="B521" s="9">
        <v>51</v>
      </c>
      <c r="C521" s="41">
        <v>518</v>
      </c>
    </row>
    <row r="522" spans="1:3" ht="15.5" x14ac:dyDescent="0.25">
      <c r="A522" s="8">
        <v>519</v>
      </c>
      <c r="B522" s="9">
        <v>52</v>
      </c>
      <c r="C522" s="41">
        <v>519</v>
      </c>
    </row>
    <row r="523" spans="1:3" ht="15.5" x14ac:dyDescent="0.25">
      <c r="A523" s="8">
        <v>520</v>
      </c>
      <c r="B523" s="9">
        <v>53</v>
      </c>
      <c r="C523" s="41">
        <v>520</v>
      </c>
    </row>
    <row r="524" spans="1:3" ht="15.5" x14ac:dyDescent="0.25">
      <c r="A524" s="8">
        <v>521</v>
      </c>
      <c r="B524" s="9">
        <v>54</v>
      </c>
      <c r="C524" s="41">
        <v>521</v>
      </c>
    </row>
    <row r="525" spans="1:3" ht="15.5" x14ac:dyDescent="0.25">
      <c r="A525" s="8">
        <v>522</v>
      </c>
      <c r="B525" s="9">
        <v>55</v>
      </c>
      <c r="C525" s="41">
        <v>522</v>
      </c>
    </row>
    <row r="526" spans="1:3" ht="15.5" x14ac:dyDescent="0.25">
      <c r="A526" s="8">
        <v>523</v>
      </c>
      <c r="B526" s="9">
        <v>56</v>
      </c>
      <c r="C526" s="41">
        <v>523</v>
      </c>
    </row>
    <row r="527" spans="1:3" ht="15.5" x14ac:dyDescent="0.25">
      <c r="A527" s="8">
        <v>524</v>
      </c>
      <c r="B527" s="9">
        <v>57</v>
      </c>
      <c r="C527" s="41">
        <v>524</v>
      </c>
    </row>
    <row r="528" spans="1:3" ht="15.5" x14ac:dyDescent="0.25">
      <c r="A528" s="8">
        <v>525</v>
      </c>
      <c r="B528" s="9">
        <v>58</v>
      </c>
      <c r="C528" s="41">
        <v>525</v>
      </c>
    </row>
    <row r="529" spans="1:3" ht="15.5" x14ac:dyDescent="0.25">
      <c r="A529" s="8">
        <v>526</v>
      </c>
      <c r="B529" s="9">
        <v>59</v>
      </c>
      <c r="C529" s="41">
        <v>526</v>
      </c>
    </row>
    <row r="530" spans="1:3" ht="15.5" x14ac:dyDescent="0.25">
      <c r="A530" s="8">
        <v>527</v>
      </c>
      <c r="B530" s="9">
        <v>60</v>
      </c>
      <c r="C530" s="41">
        <v>527</v>
      </c>
    </row>
    <row r="531" spans="1:3" ht="15.5" x14ac:dyDescent="0.25">
      <c r="A531" s="8">
        <v>528</v>
      </c>
      <c r="B531" s="9">
        <v>61</v>
      </c>
      <c r="C531" s="41">
        <v>528</v>
      </c>
    </row>
    <row r="532" spans="1:3" ht="15.5" x14ac:dyDescent="0.25">
      <c r="A532" s="8">
        <v>529</v>
      </c>
      <c r="B532" s="9">
        <v>62</v>
      </c>
      <c r="C532" s="41">
        <v>529</v>
      </c>
    </row>
    <row r="533" spans="1:3" ht="15.5" x14ac:dyDescent="0.25">
      <c r="A533" s="8">
        <v>530</v>
      </c>
      <c r="B533" s="9">
        <v>63</v>
      </c>
      <c r="C533" s="41">
        <v>530</v>
      </c>
    </row>
    <row r="534" spans="1:3" ht="15.5" x14ac:dyDescent="0.25">
      <c r="A534" s="8">
        <v>531</v>
      </c>
      <c r="B534" s="9">
        <v>64</v>
      </c>
      <c r="C534" s="41">
        <v>531</v>
      </c>
    </row>
    <row r="535" spans="1:3" ht="15.5" x14ac:dyDescent="0.25">
      <c r="A535" s="8">
        <v>532</v>
      </c>
      <c r="B535" s="9">
        <v>65</v>
      </c>
      <c r="C535" s="41">
        <v>532</v>
      </c>
    </row>
    <row r="536" spans="1:3" ht="15.5" x14ac:dyDescent="0.25">
      <c r="A536" s="8">
        <v>533</v>
      </c>
      <c r="B536" s="9">
        <v>66</v>
      </c>
      <c r="C536" s="41">
        <v>533</v>
      </c>
    </row>
    <row r="537" spans="1:3" ht="15.5" x14ac:dyDescent="0.25">
      <c r="A537" s="8">
        <v>534</v>
      </c>
      <c r="B537" s="9">
        <v>67</v>
      </c>
      <c r="C537" s="41">
        <v>534</v>
      </c>
    </row>
    <row r="538" spans="1:3" ht="15.5" x14ac:dyDescent="0.25">
      <c r="A538" s="8">
        <v>535</v>
      </c>
      <c r="B538" s="9">
        <v>68</v>
      </c>
      <c r="C538" s="41">
        <v>535</v>
      </c>
    </row>
    <row r="539" spans="1:3" ht="15.5" x14ac:dyDescent="0.25">
      <c r="A539" s="8">
        <v>536</v>
      </c>
      <c r="B539" s="9">
        <v>69</v>
      </c>
      <c r="C539" s="41">
        <v>536</v>
      </c>
    </row>
    <row r="540" spans="1:3" ht="15.5" x14ac:dyDescent="0.25">
      <c r="A540" s="8">
        <v>537</v>
      </c>
      <c r="B540" s="9">
        <v>70</v>
      </c>
      <c r="C540" s="41">
        <v>537</v>
      </c>
    </row>
    <row r="541" spans="1:3" ht="15.5" x14ac:dyDescent="0.25">
      <c r="A541" s="8">
        <v>538</v>
      </c>
      <c r="B541" s="9">
        <v>71</v>
      </c>
      <c r="C541" s="41">
        <v>538</v>
      </c>
    </row>
    <row r="542" spans="1:3" ht="15.5" x14ac:dyDescent="0.25">
      <c r="A542" s="8">
        <v>539</v>
      </c>
      <c r="B542" s="9">
        <v>72</v>
      </c>
      <c r="C542" s="41">
        <v>539</v>
      </c>
    </row>
    <row r="543" spans="1:3" ht="15.5" x14ac:dyDescent="0.25">
      <c r="A543" s="8">
        <v>540</v>
      </c>
      <c r="B543" s="9">
        <v>73</v>
      </c>
      <c r="C543" s="41">
        <v>540</v>
      </c>
    </row>
    <row r="544" spans="1:3" ht="15.5" x14ac:dyDescent="0.25">
      <c r="A544" s="8">
        <v>541</v>
      </c>
      <c r="B544" s="9">
        <v>74</v>
      </c>
      <c r="C544" s="41">
        <v>541</v>
      </c>
    </row>
    <row r="545" spans="1:3" ht="15.5" x14ac:dyDescent="0.25">
      <c r="A545" s="8">
        <v>542</v>
      </c>
      <c r="B545" s="9">
        <v>75</v>
      </c>
      <c r="C545" s="41">
        <v>542</v>
      </c>
    </row>
    <row r="546" spans="1:3" ht="15.5" x14ac:dyDescent="0.25">
      <c r="A546" s="8">
        <v>543</v>
      </c>
      <c r="B546" s="9">
        <v>76</v>
      </c>
      <c r="C546" s="41">
        <v>543</v>
      </c>
    </row>
    <row r="547" spans="1:3" ht="15.5" x14ac:dyDescent="0.25">
      <c r="A547" s="8">
        <v>544</v>
      </c>
      <c r="B547" s="9">
        <v>77</v>
      </c>
      <c r="C547" s="41">
        <v>544</v>
      </c>
    </row>
    <row r="548" spans="1:3" ht="15.5" x14ac:dyDescent="0.25">
      <c r="A548" s="8">
        <v>545</v>
      </c>
      <c r="B548" s="9">
        <v>78</v>
      </c>
      <c r="C548" s="41">
        <v>545</v>
      </c>
    </row>
    <row r="549" spans="1:3" ht="15.5" x14ac:dyDescent="0.25">
      <c r="A549" s="8">
        <v>546</v>
      </c>
      <c r="B549" s="9">
        <v>79</v>
      </c>
      <c r="C549" s="41">
        <v>546</v>
      </c>
    </row>
    <row r="550" spans="1:3" ht="15.5" x14ac:dyDescent="0.25">
      <c r="A550" s="8">
        <v>547</v>
      </c>
      <c r="B550" s="9">
        <v>80</v>
      </c>
      <c r="C550" s="41">
        <v>547</v>
      </c>
    </row>
    <row r="551" spans="1:3" ht="15.5" x14ac:dyDescent="0.25">
      <c r="A551" s="8">
        <v>548</v>
      </c>
      <c r="B551" s="9">
        <v>81</v>
      </c>
      <c r="C551" s="41">
        <v>548</v>
      </c>
    </row>
    <row r="552" spans="1:3" ht="15.5" x14ac:dyDescent="0.25">
      <c r="A552" s="8">
        <v>549</v>
      </c>
      <c r="B552" s="9">
        <v>82</v>
      </c>
      <c r="C552" s="41">
        <v>549</v>
      </c>
    </row>
    <row r="553" spans="1:3" ht="15.5" x14ac:dyDescent="0.25">
      <c r="A553" s="8">
        <v>550</v>
      </c>
      <c r="B553" s="9">
        <v>83</v>
      </c>
      <c r="C553" s="41">
        <v>550</v>
      </c>
    </row>
    <row r="554" spans="1:3" ht="15.5" x14ac:dyDescent="0.25">
      <c r="A554" s="8">
        <v>551</v>
      </c>
      <c r="B554" s="9">
        <v>84</v>
      </c>
      <c r="C554" s="41">
        <v>551</v>
      </c>
    </row>
    <row r="555" spans="1:3" ht="15.5" x14ac:dyDescent="0.25">
      <c r="A555" s="8">
        <v>552</v>
      </c>
      <c r="B555" s="9">
        <v>85</v>
      </c>
      <c r="C555" s="41">
        <v>552</v>
      </c>
    </row>
    <row r="556" spans="1:3" ht="15.5" x14ac:dyDescent="0.25">
      <c r="A556" s="8">
        <v>553</v>
      </c>
      <c r="B556" s="9">
        <v>86</v>
      </c>
      <c r="C556" s="41">
        <v>553</v>
      </c>
    </row>
    <row r="557" spans="1:3" ht="15.5" x14ac:dyDescent="0.25">
      <c r="A557" s="8">
        <v>554</v>
      </c>
      <c r="B557" s="9">
        <v>87</v>
      </c>
      <c r="C557" s="41">
        <v>554</v>
      </c>
    </row>
    <row r="558" spans="1:3" ht="15.5" x14ac:dyDescent="0.25">
      <c r="A558" s="8">
        <v>555</v>
      </c>
      <c r="B558" s="9">
        <v>88</v>
      </c>
      <c r="C558" s="41">
        <v>555</v>
      </c>
    </row>
    <row r="559" spans="1:3" ht="15.5" x14ac:dyDescent="0.25">
      <c r="A559" s="8">
        <v>556</v>
      </c>
      <c r="B559" s="9">
        <v>89</v>
      </c>
      <c r="C559" s="41">
        <v>556</v>
      </c>
    </row>
    <row r="560" spans="1:3" ht="15.5" x14ac:dyDescent="0.25">
      <c r="A560" s="8">
        <v>557</v>
      </c>
      <c r="B560" s="9">
        <v>90</v>
      </c>
      <c r="C560" s="41">
        <v>557</v>
      </c>
    </row>
    <row r="561" spans="1:3" ht="15.5" x14ac:dyDescent="0.25">
      <c r="A561" s="8">
        <v>558</v>
      </c>
      <c r="B561" s="9">
        <v>91</v>
      </c>
      <c r="C561" s="41">
        <v>558</v>
      </c>
    </row>
    <row r="562" spans="1:3" ht="15.5" x14ac:dyDescent="0.25">
      <c r="A562" s="8">
        <v>559</v>
      </c>
      <c r="B562" s="9">
        <v>92</v>
      </c>
      <c r="C562" s="41">
        <v>559</v>
      </c>
    </row>
    <row r="563" spans="1:3" ht="15.5" x14ac:dyDescent="0.25">
      <c r="A563" s="8">
        <v>560</v>
      </c>
      <c r="B563" s="9">
        <v>93</v>
      </c>
      <c r="C563" s="41">
        <v>560</v>
      </c>
    </row>
    <row r="564" spans="1:3" ht="15.5" x14ac:dyDescent="0.25">
      <c r="A564" s="8">
        <v>561</v>
      </c>
      <c r="B564" s="9">
        <v>94</v>
      </c>
      <c r="C564" s="41">
        <v>561</v>
      </c>
    </row>
    <row r="565" spans="1:3" ht="15.5" x14ac:dyDescent="0.25">
      <c r="A565" s="8">
        <v>562</v>
      </c>
      <c r="B565" s="9">
        <v>95</v>
      </c>
      <c r="C565" s="41">
        <v>562</v>
      </c>
    </row>
    <row r="566" spans="1:3" ht="15.5" x14ac:dyDescent="0.25">
      <c r="A566" s="8">
        <v>563</v>
      </c>
      <c r="B566" s="9">
        <v>96</v>
      </c>
      <c r="C566" s="41">
        <v>563</v>
      </c>
    </row>
    <row r="567" spans="1:3" ht="15.5" x14ac:dyDescent="0.25">
      <c r="A567" s="8">
        <v>564</v>
      </c>
      <c r="B567" s="9">
        <v>97</v>
      </c>
      <c r="C567" s="41">
        <v>564</v>
      </c>
    </row>
    <row r="568" spans="1:3" ht="15.5" x14ac:dyDescent="0.25">
      <c r="A568" s="8">
        <v>565</v>
      </c>
      <c r="B568" s="9">
        <v>98</v>
      </c>
      <c r="C568" s="41">
        <v>565</v>
      </c>
    </row>
    <row r="569" spans="1:3" ht="15.5" x14ac:dyDescent="0.25">
      <c r="A569" s="8">
        <v>566</v>
      </c>
      <c r="B569" s="9">
        <v>99</v>
      </c>
      <c r="C569" s="41">
        <v>566</v>
      </c>
    </row>
    <row r="570" spans="1:3" ht="15.5" x14ac:dyDescent="0.25">
      <c r="A570" s="8">
        <v>567</v>
      </c>
      <c r="B570" s="9">
        <v>100</v>
      </c>
      <c r="C570" s="41">
        <v>567</v>
      </c>
    </row>
    <row r="571" spans="1:3" ht="15.5" x14ac:dyDescent="0.25">
      <c r="A571" s="8">
        <v>568</v>
      </c>
      <c r="B571" s="9">
        <v>101</v>
      </c>
      <c r="C571" s="41">
        <v>568</v>
      </c>
    </row>
    <row r="572" spans="1:3" ht="15.5" x14ac:dyDescent="0.25">
      <c r="A572" s="8">
        <v>569</v>
      </c>
      <c r="B572" s="9">
        <v>102</v>
      </c>
      <c r="C572" s="41">
        <v>569</v>
      </c>
    </row>
    <row r="573" spans="1:3" ht="15.5" x14ac:dyDescent="0.25">
      <c r="A573" s="8">
        <v>570</v>
      </c>
      <c r="B573" s="9">
        <v>103</v>
      </c>
      <c r="C573" s="41">
        <v>570</v>
      </c>
    </row>
    <row r="574" spans="1:3" ht="15.5" x14ac:dyDescent="0.25">
      <c r="A574" s="8">
        <v>571</v>
      </c>
      <c r="B574" s="9">
        <v>104</v>
      </c>
      <c r="C574" s="41">
        <v>571</v>
      </c>
    </row>
    <row r="575" spans="1:3" ht="15.5" x14ac:dyDescent="0.25">
      <c r="A575" s="8">
        <v>572</v>
      </c>
      <c r="B575" s="9">
        <v>105</v>
      </c>
      <c r="C575" s="41">
        <v>572</v>
      </c>
    </row>
    <row r="576" spans="1:3" ht="15.5" x14ac:dyDescent="0.25">
      <c r="A576" s="8">
        <v>573</v>
      </c>
      <c r="B576" s="9">
        <v>106</v>
      </c>
      <c r="C576" s="41">
        <v>573</v>
      </c>
    </row>
    <row r="577" spans="1:3" ht="15.5" x14ac:dyDescent="0.25">
      <c r="A577" s="8">
        <v>574</v>
      </c>
      <c r="B577" s="9">
        <v>107</v>
      </c>
      <c r="C577" s="41">
        <v>574</v>
      </c>
    </row>
    <row r="578" spans="1:3" ht="15.5" x14ac:dyDescent="0.25">
      <c r="A578" s="8">
        <v>575</v>
      </c>
      <c r="B578" s="9">
        <v>108</v>
      </c>
      <c r="C578" s="41">
        <v>575</v>
      </c>
    </row>
    <row r="579" spans="1:3" ht="15.5" x14ac:dyDescent="0.25">
      <c r="A579" s="8">
        <v>576</v>
      </c>
      <c r="B579" s="9">
        <v>109</v>
      </c>
      <c r="C579" s="41">
        <v>576</v>
      </c>
    </row>
    <row r="580" spans="1:3" ht="15.5" x14ac:dyDescent="0.25">
      <c r="A580" s="8">
        <v>577</v>
      </c>
      <c r="B580" s="9">
        <v>110</v>
      </c>
      <c r="C580" s="41">
        <v>577</v>
      </c>
    </row>
    <row r="581" spans="1:3" ht="15.5" x14ac:dyDescent="0.25">
      <c r="A581" s="8">
        <v>578</v>
      </c>
      <c r="B581" s="9">
        <v>111</v>
      </c>
      <c r="C581" s="41">
        <v>578</v>
      </c>
    </row>
    <row r="582" spans="1:3" ht="15.5" x14ac:dyDescent="0.25">
      <c r="A582" s="8">
        <v>579</v>
      </c>
      <c r="B582" s="9">
        <v>112</v>
      </c>
      <c r="C582" s="41">
        <v>579</v>
      </c>
    </row>
    <row r="583" spans="1:3" ht="15.5" x14ac:dyDescent="0.25">
      <c r="A583" s="8">
        <v>580</v>
      </c>
      <c r="B583" s="9">
        <v>113</v>
      </c>
      <c r="C583" s="41">
        <v>580</v>
      </c>
    </row>
    <row r="584" spans="1:3" ht="15.5" x14ac:dyDescent="0.25">
      <c r="A584" s="8">
        <v>581</v>
      </c>
      <c r="B584" s="9">
        <v>114</v>
      </c>
      <c r="C584" s="41">
        <v>581</v>
      </c>
    </row>
    <row r="585" spans="1:3" ht="15.5" x14ac:dyDescent="0.25">
      <c r="A585" s="8">
        <v>582</v>
      </c>
      <c r="B585" s="9">
        <v>115</v>
      </c>
      <c r="C585" s="41">
        <v>582</v>
      </c>
    </row>
    <row r="586" spans="1:3" ht="15.5" x14ac:dyDescent="0.25">
      <c r="A586" s="8">
        <v>583</v>
      </c>
      <c r="B586" s="9">
        <v>116</v>
      </c>
      <c r="C586" s="41">
        <v>583</v>
      </c>
    </row>
    <row r="587" spans="1:3" ht="15.5" x14ac:dyDescent="0.25">
      <c r="A587" s="8">
        <v>584</v>
      </c>
      <c r="B587" s="9">
        <v>117</v>
      </c>
      <c r="C587" s="41">
        <v>584</v>
      </c>
    </row>
    <row r="588" spans="1:3" ht="15.5" x14ac:dyDescent="0.25">
      <c r="A588" s="8">
        <v>585</v>
      </c>
      <c r="B588" s="9">
        <v>118</v>
      </c>
      <c r="C588" s="41">
        <v>585</v>
      </c>
    </row>
    <row r="589" spans="1:3" ht="15.5" x14ac:dyDescent="0.25">
      <c r="A589" s="8">
        <v>586</v>
      </c>
      <c r="B589" s="9">
        <v>119</v>
      </c>
      <c r="C589" s="41">
        <v>586</v>
      </c>
    </row>
    <row r="590" spans="1:3" ht="15.5" x14ac:dyDescent="0.25">
      <c r="A590" s="8">
        <v>587</v>
      </c>
      <c r="B590" s="9">
        <v>120</v>
      </c>
      <c r="C590" s="41">
        <v>587</v>
      </c>
    </row>
    <row r="591" spans="1:3" ht="15.5" x14ac:dyDescent="0.25">
      <c r="A591" s="8">
        <v>588</v>
      </c>
      <c r="B591" s="9">
        <v>121</v>
      </c>
      <c r="C591" s="41">
        <v>588</v>
      </c>
    </row>
    <row r="592" spans="1:3" ht="15.5" x14ac:dyDescent="0.25">
      <c r="A592" s="8">
        <v>589</v>
      </c>
      <c r="B592" s="9">
        <v>122</v>
      </c>
      <c r="C592" s="41">
        <v>589</v>
      </c>
    </row>
    <row r="593" spans="1:3" ht="15.5" x14ac:dyDescent="0.25">
      <c r="A593" s="8">
        <v>590</v>
      </c>
      <c r="B593" s="9">
        <v>123</v>
      </c>
      <c r="C593" s="41">
        <v>590</v>
      </c>
    </row>
    <row r="594" spans="1:3" ht="15.5" x14ac:dyDescent="0.25">
      <c r="A594" s="38"/>
      <c r="B594" s="39"/>
      <c r="C594" s="42"/>
    </row>
    <row r="595" spans="1:3" ht="15.5" x14ac:dyDescent="0.25">
      <c r="A595" s="8">
        <v>591</v>
      </c>
      <c r="B595" s="9">
        <v>1</v>
      </c>
      <c r="C595" s="41">
        <v>591</v>
      </c>
    </row>
    <row r="596" spans="1:3" ht="15.5" x14ac:dyDescent="0.25">
      <c r="A596" s="8">
        <v>592</v>
      </c>
      <c r="B596" s="9">
        <v>2</v>
      </c>
      <c r="C596" s="41">
        <v>592</v>
      </c>
    </row>
    <row r="597" spans="1:3" ht="15.5" x14ac:dyDescent="0.25">
      <c r="A597" s="8">
        <v>593</v>
      </c>
      <c r="B597" s="9">
        <v>3</v>
      </c>
      <c r="C597" s="41">
        <v>593</v>
      </c>
    </row>
    <row r="598" spans="1:3" ht="15.5" x14ac:dyDescent="0.25">
      <c r="A598" s="8">
        <v>594</v>
      </c>
      <c r="B598" s="9">
        <v>4</v>
      </c>
      <c r="C598" s="41">
        <v>594</v>
      </c>
    </row>
    <row r="599" spans="1:3" ht="15.5" x14ac:dyDescent="0.25">
      <c r="A599" s="8">
        <v>595</v>
      </c>
      <c r="B599" s="9">
        <v>5</v>
      </c>
      <c r="C599" s="41">
        <v>595</v>
      </c>
    </row>
    <row r="600" spans="1:3" ht="15.5" x14ac:dyDescent="0.25">
      <c r="A600" s="8">
        <v>596</v>
      </c>
      <c r="B600" s="9">
        <v>6</v>
      </c>
      <c r="C600" s="41">
        <v>596</v>
      </c>
    </row>
    <row r="601" spans="1:3" ht="15.5" x14ac:dyDescent="0.25">
      <c r="A601" s="8">
        <v>597</v>
      </c>
      <c r="B601" s="9">
        <v>7</v>
      </c>
      <c r="C601" s="41">
        <v>597</v>
      </c>
    </row>
    <row r="602" spans="1:3" ht="15.5" x14ac:dyDescent="0.25">
      <c r="A602" s="8">
        <v>598</v>
      </c>
      <c r="B602" s="9">
        <v>8</v>
      </c>
      <c r="C602" s="41">
        <v>598</v>
      </c>
    </row>
    <row r="603" spans="1:3" ht="15.5" x14ac:dyDescent="0.25">
      <c r="A603" s="8">
        <v>599</v>
      </c>
      <c r="B603" s="9">
        <v>9</v>
      </c>
      <c r="C603" s="41">
        <v>599</v>
      </c>
    </row>
    <row r="604" spans="1:3" ht="15.5" x14ac:dyDescent="0.25">
      <c r="A604" s="8">
        <v>600</v>
      </c>
      <c r="B604" s="9">
        <v>10</v>
      </c>
      <c r="C604" s="41">
        <v>600</v>
      </c>
    </row>
    <row r="605" spans="1:3" ht="15.5" x14ac:dyDescent="0.25">
      <c r="A605" s="8">
        <v>601</v>
      </c>
      <c r="B605" s="9">
        <v>11</v>
      </c>
      <c r="C605" s="41">
        <v>601</v>
      </c>
    </row>
    <row r="606" spans="1:3" ht="15.5" x14ac:dyDescent="0.25">
      <c r="A606" s="8">
        <v>602</v>
      </c>
      <c r="B606" s="9">
        <v>12</v>
      </c>
      <c r="C606" s="41">
        <v>602</v>
      </c>
    </row>
    <row r="607" spans="1:3" ht="15.5" x14ac:dyDescent="0.25">
      <c r="A607" s="8">
        <v>603</v>
      </c>
      <c r="B607" s="9">
        <v>13</v>
      </c>
      <c r="C607" s="41">
        <v>603</v>
      </c>
    </row>
    <row r="608" spans="1:3" ht="15.5" x14ac:dyDescent="0.25">
      <c r="A608" s="8">
        <v>604</v>
      </c>
      <c r="B608" s="9">
        <v>14</v>
      </c>
      <c r="C608" s="41">
        <v>604</v>
      </c>
    </row>
    <row r="609" spans="1:3" ht="15.5" x14ac:dyDescent="0.25">
      <c r="A609" s="8">
        <v>605</v>
      </c>
      <c r="B609" s="9">
        <v>15</v>
      </c>
      <c r="C609" s="41">
        <v>605</v>
      </c>
    </row>
    <row r="610" spans="1:3" ht="15.5" x14ac:dyDescent="0.25">
      <c r="A610" s="8">
        <v>606</v>
      </c>
      <c r="B610" s="9">
        <v>16</v>
      </c>
      <c r="C610" s="41">
        <v>606</v>
      </c>
    </row>
    <row r="611" spans="1:3" ht="15.5" x14ac:dyDescent="0.25">
      <c r="A611" s="8">
        <v>607</v>
      </c>
      <c r="B611" s="9">
        <v>17</v>
      </c>
      <c r="C611" s="41">
        <v>607</v>
      </c>
    </row>
    <row r="612" spans="1:3" ht="15.5" x14ac:dyDescent="0.25">
      <c r="A612" s="8">
        <v>608</v>
      </c>
      <c r="B612" s="9">
        <v>18</v>
      </c>
      <c r="C612" s="41">
        <v>608</v>
      </c>
    </row>
    <row r="613" spans="1:3" ht="15.5" x14ac:dyDescent="0.25">
      <c r="A613" s="8">
        <v>609</v>
      </c>
      <c r="B613" s="9">
        <v>19</v>
      </c>
      <c r="C613" s="41">
        <v>609</v>
      </c>
    </row>
    <row r="614" spans="1:3" ht="15.5" x14ac:dyDescent="0.25">
      <c r="A614" s="8">
        <v>610</v>
      </c>
      <c r="B614" s="9">
        <v>20</v>
      </c>
      <c r="C614" s="41">
        <v>610</v>
      </c>
    </row>
    <row r="615" spans="1:3" ht="15.5" x14ac:dyDescent="0.25">
      <c r="A615" s="8">
        <v>611</v>
      </c>
      <c r="B615" s="9">
        <v>21</v>
      </c>
      <c r="C615" s="41">
        <v>611</v>
      </c>
    </row>
    <row r="616" spans="1:3" ht="15.5" x14ac:dyDescent="0.25">
      <c r="A616" s="8">
        <v>612</v>
      </c>
      <c r="B616" s="9">
        <v>22</v>
      </c>
      <c r="C616" s="41">
        <v>612</v>
      </c>
    </row>
    <row r="617" spans="1:3" ht="15.5" x14ac:dyDescent="0.25">
      <c r="A617" s="8">
        <v>613</v>
      </c>
      <c r="B617" s="9">
        <v>23</v>
      </c>
      <c r="C617" s="41">
        <v>613</v>
      </c>
    </row>
    <row r="618" spans="1:3" ht="15.5" x14ac:dyDescent="0.25">
      <c r="A618" s="8">
        <v>614</v>
      </c>
      <c r="B618" s="9">
        <v>24</v>
      </c>
      <c r="C618" s="41">
        <v>614</v>
      </c>
    </row>
    <row r="619" spans="1:3" ht="15.5" x14ac:dyDescent="0.25">
      <c r="A619" s="8">
        <v>615</v>
      </c>
      <c r="B619" s="9">
        <v>25</v>
      </c>
      <c r="C619" s="41">
        <v>615</v>
      </c>
    </row>
    <row r="620" spans="1:3" ht="15.5" x14ac:dyDescent="0.25">
      <c r="A620" s="8">
        <v>616</v>
      </c>
      <c r="B620" s="9">
        <v>26</v>
      </c>
      <c r="C620" s="41">
        <v>616</v>
      </c>
    </row>
    <row r="621" spans="1:3" ht="15.5" x14ac:dyDescent="0.25">
      <c r="A621" s="8">
        <v>617</v>
      </c>
      <c r="B621" s="9">
        <v>27</v>
      </c>
      <c r="C621" s="41">
        <v>617</v>
      </c>
    </row>
    <row r="622" spans="1:3" ht="15.5" x14ac:dyDescent="0.25">
      <c r="A622" s="8">
        <v>618</v>
      </c>
      <c r="B622" s="9">
        <v>28</v>
      </c>
      <c r="C622" s="41">
        <v>618</v>
      </c>
    </row>
    <row r="623" spans="1:3" ht="15.5" x14ac:dyDescent="0.25">
      <c r="A623" s="8">
        <v>619</v>
      </c>
      <c r="B623" s="9">
        <v>29</v>
      </c>
      <c r="C623" s="41">
        <v>619</v>
      </c>
    </row>
    <row r="624" spans="1:3" ht="15.5" x14ac:dyDescent="0.25">
      <c r="A624" s="8">
        <v>620</v>
      </c>
      <c r="B624" s="9">
        <v>30</v>
      </c>
      <c r="C624" s="41">
        <v>620</v>
      </c>
    </row>
    <row r="625" spans="1:3" ht="15.5" x14ac:dyDescent="0.25">
      <c r="A625" s="8">
        <v>621</v>
      </c>
      <c r="B625" s="9">
        <v>31</v>
      </c>
      <c r="C625" s="41">
        <v>621</v>
      </c>
    </row>
    <row r="626" spans="1:3" ht="15.5" x14ac:dyDescent="0.25">
      <c r="A626" s="8">
        <v>622</v>
      </c>
      <c r="B626" s="9">
        <v>32</v>
      </c>
      <c r="C626" s="41">
        <v>622</v>
      </c>
    </row>
    <row r="627" spans="1:3" ht="15.5" x14ac:dyDescent="0.25">
      <c r="A627" s="8">
        <v>623</v>
      </c>
      <c r="B627" s="9">
        <v>33</v>
      </c>
      <c r="C627" s="41">
        <v>623</v>
      </c>
    </row>
    <row r="628" spans="1:3" ht="15.5" x14ac:dyDescent="0.25">
      <c r="A628" s="8">
        <v>624</v>
      </c>
      <c r="B628" s="9">
        <v>34</v>
      </c>
      <c r="C628" s="41">
        <v>624</v>
      </c>
    </row>
    <row r="629" spans="1:3" ht="15.5" x14ac:dyDescent="0.25">
      <c r="A629" s="8">
        <v>625</v>
      </c>
      <c r="B629" s="9">
        <v>35</v>
      </c>
      <c r="C629" s="41">
        <v>625</v>
      </c>
    </row>
    <row r="630" spans="1:3" ht="15.5" x14ac:dyDescent="0.25">
      <c r="A630" s="8">
        <v>626</v>
      </c>
      <c r="B630" s="9">
        <v>36</v>
      </c>
      <c r="C630" s="41">
        <v>626</v>
      </c>
    </row>
    <row r="631" spans="1:3" ht="15.5" x14ac:dyDescent="0.25">
      <c r="A631" s="8">
        <v>627</v>
      </c>
      <c r="B631" s="9">
        <v>37</v>
      </c>
      <c r="C631" s="41">
        <v>627</v>
      </c>
    </row>
    <row r="632" spans="1:3" ht="15.5" x14ac:dyDescent="0.25">
      <c r="A632" s="8">
        <v>628</v>
      </c>
      <c r="B632" s="9">
        <v>38</v>
      </c>
      <c r="C632" s="41">
        <v>628</v>
      </c>
    </row>
    <row r="633" spans="1:3" ht="15.5" x14ac:dyDescent="0.25">
      <c r="A633" s="8">
        <v>629</v>
      </c>
      <c r="B633" s="9">
        <v>39</v>
      </c>
      <c r="C633" s="41">
        <v>629</v>
      </c>
    </row>
    <row r="634" spans="1:3" ht="15.5" x14ac:dyDescent="0.25">
      <c r="A634" s="8">
        <v>630</v>
      </c>
      <c r="B634" s="9">
        <v>40</v>
      </c>
      <c r="C634" s="41">
        <v>630</v>
      </c>
    </row>
    <row r="635" spans="1:3" ht="15.5" x14ac:dyDescent="0.25">
      <c r="A635" s="8">
        <v>631</v>
      </c>
      <c r="B635" s="9">
        <v>41</v>
      </c>
      <c r="C635" s="41">
        <v>631</v>
      </c>
    </row>
    <row r="636" spans="1:3" ht="15.5" x14ac:dyDescent="0.25">
      <c r="A636" s="8">
        <v>632</v>
      </c>
      <c r="B636" s="9">
        <v>42</v>
      </c>
      <c r="C636" s="41">
        <v>632</v>
      </c>
    </row>
    <row r="637" spans="1:3" ht="15.5" x14ac:dyDescent="0.25">
      <c r="A637" s="8">
        <v>633</v>
      </c>
      <c r="B637" s="9">
        <v>43</v>
      </c>
      <c r="C637" s="41">
        <v>633</v>
      </c>
    </row>
    <row r="638" spans="1:3" ht="15.5" x14ac:dyDescent="0.25">
      <c r="A638" s="8">
        <v>634</v>
      </c>
      <c r="B638" s="9">
        <v>44</v>
      </c>
      <c r="C638" s="41">
        <v>634</v>
      </c>
    </row>
    <row r="639" spans="1:3" ht="15.5" x14ac:dyDescent="0.25">
      <c r="A639" s="8">
        <v>635</v>
      </c>
      <c r="B639" s="9">
        <v>45</v>
      </c>
      <c r="C639" s="41">
        <v>635</v>
      </c>
    </row>
    <row r="640" spans="1:3" ht="15.5" x14ac:dyDescent="0.25">
      <c r="A640" s="8">
        <v>636</v>
      </c>
      <c r="B640" s="9">
        <v>46</v>
      </c>
      <c r="C640" s="41">
        <v>636</v>
      </c>
    </row>
    <row r="641" spans="1:3" ht="15.5" x14ac:dyDescent="0.25">
      <c r="A641" s="8">
        <v>637</v>
      </c>
      <c r="B641" s="9">
        <v>47</v>
      </c>
      <c r="C641" s="41">
        <v>637</v>
      </c>
    </row>
    <row r="642" spans="1:3" ht="15.5" x14ac:dyDescent="0.25">
      <c r="A642" s="8">
        <v>638</v>
      </c>
      <c r="B642" s="9">
        <v>48</v>
      </c>
      <c r="C642" s="41">
        <v>638</v>
      </c>
    </row>
    <row r="643" spans="1:3" ht="15.5" x14ac:dyDescent="0.25">
      <c r="A643" s="8">
        <v>639</v>
      </c>
      <c r="B643" s="9">
        <v>49</v>
      </c>
      <c r="C643" s="41">
        <v>639</v>
      </c>
    </row>
    <row r="644" spans="1:3" ht="15.5" x14ac:dyDescent="0.25">
      <c r="A644" s="8">
        <v>640</v>
      </c>
      <c r="B644" s="9">
        <v>50</v>
      </c>
      <c r="C644" s="41">
        <v>640</v>
      </c>
    </row>
    <row r="645" spans="1:3" ht="15.5" x14ac:dyDescent="0.25">
      <c r="A645" s="8">
        <v>641</v>
      </c>
      <c r="B645" s="9">
        <v>51</v>
      </c>
      <c r="C645" s="41">
        <v>641</v>
      </c>
    </row>
    <row r="646" spans="1:3" ht="15.5" x14ac:dyDescent="0.25">
      <c r="A646" s="8">
        <v>642</v>
      </c>
      <c r="B646" s="9">
        <v>52</v>
      </c>
      <c r="C646" s="41">
        <v>642</v>
      </c>
    </row>
    <row r="647" spans="1:3" ht="15.5" x14ac:dyDescent="0.25">
      <c r="A647" s="8">
        <v>643</v>
      </c>
      <c r="B647" s="9">
        <v>53</v>
      </c>
      <c r="C647" s="41">
        <v>643</v>
      </c>
    </row>
    <row r="648" spans="1:3" ht="15.5" x14ac:dyDescent="0.25">
      <c r="A648" s="8">
        <v>644</v>
      </c>
      <c r="B648" s="9">
        <v>54</v>
      </c>
      <c r="C648" s="41">
        <v>644</v>
      </c>
    </row>
    <row r="649" spans="1:3" ht="15.5" x14ac:dyDescent="0.25">
      <c r="A649" s="8">
        <v>645</v>
      </c>
      <c r="B649" s="9">
        <v>55</v>
      </c>
      <c r="C649" s="41">
        <v>645</v>
      </c>
    </row>
    <row r="650" spans="1:3" ht="15.5" x14ac:dyDescent="0.25">
      <c r="A650" s="8">
        <v>646</v>
      </c>
      <c r="B650" s="9">
        <v>56</v>
      </c>
      <c r="C650" s="41">
        <v>646</v>
      </c>
    </row>
    <row r="651" spans="1:3" ht="15.5" x14ac:dyDescent="0.25">
      <c r="A651" s="8">
        <v>647</v>
      </c>
      <c r="B651" s="9">
        <v>57</v>
      </c>
      <c r="C651" s="41">
        <v>647</v>
      </c>
    </row>
    <row r="652" spans="1:3" ht="15.5" x14ac:dyDescent="0.25">
      <c r="A652" s="8">
        <v>648</v>
      </c>
      <c r="B652" s="9">
        <v>58</v>
      </c>
      <c r="C652" s="41">
        <v>648</v>
      </c>
    </row>
    <row r="653" spans="1:3" ht="15.5" x14ac:dyDescent="0.25">
      <c r="A653" s="8">
        <v>649</v>
      </c>
      <c r="B653" s="9">
        <v>59</v>
      </c>
      <c r="C653" s="41">
        <v>649</v>
      </c>
    </row>
    <row r="654" spans="1:3" ht="15.5" x14ac:dyDescent="0.25">
      <c r="A654" s="8">
        <v>650</v>
      </c>
      <c r="B654" s="9">
        <v>60</v>
      </c>
      <c r="C654" s="41">
        <v>650</v>
      </c>
    </row>
    <row r="655" spans="1:3" ht="15.5" x14ac:dyDescent="0.25">
      <c r="A655" s="8">
        <v>651</v>
      </c>
      <c r="B655" s="9">
        <v>61</v>
      </c>
      <c r="C655" s="41">
        <v>651</v>
      </c>
    </row>
    <row r="656" spans="1:3" ht="15.5" x14ac:dyDescent="0.25">
      <c r="A656" s="8">
        <v>652</v>
      </c>
      <c r="B656" s="9">
        <v>62</v>
      </c>
      <c r="C656" s="41">
        <v>652</v>
      </c>
    </row>
    <row r="657" spans="1:3" ht="15.5" x14ac:dyDescent="0.25">
      <c r="A657" s="8">
        <v>653</v>
      </c>
      <c r="B657" s="9">
        <v>63</v>
      </c>
      <c r="C657" s="41">
        <v>653</v>
      </c>
    </row>
    <row r="658" spans="1:3" ht="15.5" x14ac:dyDescent="0.25">
      <c r="A658" s="8">
        <v>654</v>
      </c>
      <c r="B658" s="9">
        <v>64</v>
      </c>
      <c r="C658" s="41">
        <v>654</v>
      </c>
    </row>
    <row r="659" spans="1:3" ht="15.5" x14ac:dyDescent="0.25">
      <c r="A659" s="8">
        <v>655</v>
      </c>
      <c r="B659" s="9">
        <v>65</v>
      </c>
      <c r="C659" s="41">
        <v>655</v>
      </c>
    </row>
    <row r="660" spans="1:3" ht="15.5" x14ac:dyDescent="0.25">
      <c r="A660" s="8">
        <v>656</v>
      </c>
      <c r="B660" s="9">
        <v>66</v>
      </c>
      <c r="C660" s="41">
        <v>656</v>
      </c>
    </row>
    <row r="661" spans="1:3" ht="15.5" x14ac:dyDescent="0.25">
      <c r="A661" s="8">
        <v>657</v>
      </c>
      <c r="B661" s="9">
        <v>67</v>
      </c>
      <c r="C661" s="41">
        <v>657</v>
      </c>
    </row>
    <row r="662" spans="1:3" ht="15.5" x14ac:dyDescent="0.25">
      <c r="A662" s="8">
        <v>658</v>
      </c>
      <c r="B662" s="9">
        <v>68</v>
      </c>
      <c r="C662" s="41">
        <v>658</v>
      </c>
    </row>
    <row r="663" spans="1:3" ht="15.5" x14ac:dyDescent="0.25">
      <c r="A663" s="8">
        <v>659</v>
      </c>
      <c r="B663" s="9">
        <v>69</v>
      </c>
      <c r="C663" s="41">
        <v>659</v>
      </c>
    </row>
    <row r="664" spans="1:3" ht="15.5" x14ac:dyDescent="0.25">
      <c r="A664" s="8">
        <v>660</v>
      </c>
      <c r="B664" s="9">
        <v>70</v>
      </c>
      <c r="C664" s="41">
        <v>660</v>
      </c>
    </row>
    <row r="665" spans="1:3" ht="15.5" x14ac:dyDescent="0.25">
      <c r="A665" s="8">
        <v>661</v>
      </c>
      <c r="B665" s="9">
        <v>71</v>
      </c>
      <c r="C665" s="41">
        <v>661</v>
      </c>
    </row>
    <row r="666" spans="1:3" ht="15.5" x14ac:dyDescent="0.25">
      <c r="A666" s="8">
        <v>662</v>
      </c>
      <c r="B666" s="9">
        <v>72</v>
      </c>
      <c r="C666" s="41">
        <v>662</v>
      </c>
    </row>
    <row r="667" spans="1:3" ht="15.5" x14ac:dyDescent="0.25">
      <c r="A667" s="8">
        <v>663</v>
      </c>
      <c r="B667" s="9">
        <v>73</v>
      </c>
      <c r="C667" s="41">
        <v>663</v>
      </c>
    </row>
    <row r="668" spans="1:3" ht="15.5" x14ac:dyDescent="0.25">
      <c r="A668" s="8">
        <v>664</v>
      </c>
      <c r="B668" s="9">
        <v>74</v>
      </c>
      <c r="C668" s="41">
        <v>664</v>
      </c>
    </row>
    <row r="669" spans="1:3" ht="15.5" x14ac:dyDescent="0.25">
      <c r="A669" s="8">
        <v>665</v>
      </c>
      <c r="B669" s="9">
        <v>75</v>
      </c>
      <c r="C669" s="41">
        <v>665</v>
      </c>
    </row>
    <row r="670" spans="1:3" ht="15.5" x14ac:dyDescent="0.25">
      <c r="A670" s="8">
        <v>666</v>
      </c>
      <c r="B670" s="9">
        <v>76</v>
      </c>
      <c r="C670" s="41">
        <v>666</v>
      </c>
    </row>
    <row r="671" spans="1:3" ht="15.5" x14ac:dyDescent="0.25">
      <c r="A671" s="8">
        <v>667</v>
      </c>
      <c r="B671" s="9">
        <v>77</v>
      </c>
      <c r="C671" s="41">
        <v>667</v>
      </c>
    </row>
    <row r="672" spans="1:3" ht="15.5" x14ac:dyDescent="0.25">
      <c r="A672" s="8">
        <v>668</v>
      </c>
      <c r="B672" s="9">
        <v>78</v>
      </c>
      <c r="C672" s="41">
        <v>668</v>
      </c>
    </row>
    <row r="673" spans="1:3" ht="15.5" x14ac:dyDescent="0.25">
      <c r="A673" s="8">
        <v>669</v>
      </c>
      <c r="B673" s="9">
        <v>79</v>
      </c>
      <c r="C673" s="41">
        <v>669</v>
      </c>
    </row>
    <row r="674" spans="1:3" ht="15.5" x14ac:dyDescent="0.25">
      <c r="A674" s="8">
        <v>670</v>
      </c>
      <c r="B674" s="9">
        <v>80</v>
      </c>
      <c r="C674" s="41">
        <v>670</v>
      </c>
    </row>
    <row r="675" spans="1:3" ht="15.5" x14ac:dyDescent="0.25">
      <c r="A675" s="8">
        <v>671</v>
      </c>
      <c r="B675" s="9">
        <v>81</v>
      </c>
      <c r="C675" s="41">
        <v>671</v>
      </c>
    </row>
    <row r="676" spans="1:3" ht="15.5" x14ac:dyDescent="0.25">
      <c r="A676" s="8">
        <v>672</v>
      </c>
      <c r="B676" s="9">
        <v>82</v>
      </c>
      <c r="C676" s="41">
        <v>672</v>
      </c>
    </row>
    <row r="677" spans="1:3" ht="15.5" x14ac:dyDescent="0.25">
      <c r="A677" s="8">
        <v>673</v>
      </c>
      <c r="B677" s="9">
        <v>83</v>
      </c>
      <c r="C677" s="41">
        <v>673</v>
      </c>
    </row>
    <row r="678" spans="1:3" ht="15.5" x14ac:dyDescent="0.25">
      <c r="A678" s="8">
        <v>674</v>
      </c>
      <c r="B678" s="9">
        <v>84</v>
      </c>
      <c r="C678" s="41">
        <v>674</v>
      </c>
    </row>
    <row r="679" spans="1:3" ht="15.5" x14ac:dyDescent="0.25">
      <c r="A679" s="8">
        <v>675</v>
      </c>
      <c r="B679" s="9">
        <v>85</v>
      </c>
      <c r="C679" s="41">
        <v>675</v>
      </c>
    </row>
    <row r="680" spans="1:3" ht="15.5" x14ac:dyDescent="0.25">
      <c r="A680" s="8">
        <v>676</v>
      </c>
      <c r="B680" s="9">
        <v>86</v>
      </c>
      <c r="C680" s="41">
        <v>676</v>
      </c>
    </row>
    <row r="681" spans="1:3" ht="15.5" x14ac:dyDescent="0.25">
      <c r="A681" s="8">
        <v>677</v>
      </c>
      <c r="B681" s="9">
        <v>87</v>
      </c>
      <c r="C681" s="41">
        <v>677</v>
      </c>
    </row>
    <row r="682" spans="1:3" ht="15.5" x14ac:dyDescent="0.25">
      <c r="A682" s="8">
        <v>678</v>
      </c>
      <c r="B682" s="9">
        <v>88</v>
      </c>
      <c r="C682" s="41">
        <v>678</v>
      </c>
    </row>
    <row r="683" spans="1:3" ht="15.5" x14ac:dyDescent="0.25">
      <c r="A683" s="8">
        <v>679</v>
      </c>
      <c r="B683" s="9">
        <v>89</v>
      </c>
      <c r="C683" s="41">
        <v>679</v>
      </c>
    </row>
    <row r="684" spans="1:3" ht="15.5" x14ac:dyDescent="0.25">
      <c r="A684" s="8">
        <v>680</v>
      </c>
      <c r="B684" s="9">
        <v>90</v>
      </c>
      <c r="C684" s="41">
        <v>680</v>
      </c>
    </row>
    <row r="685" spans="1:3" ht="15.5" x14ac:dyDescent="0.25">
      <c r="A685" s="8">
        <v>681</v>
      </c>
      <c r="B685" s="9">
        <v>91</v>
      </c>
      <c r="C685" s="41">
        <v>681</v>
      </c>
    </row>
    <row r="686" spans="1:3" ht="15.5" x14ac:dyDescent="0.25">
      <c r="A686" s="8">
        <v>682</v>
      </c>
      <c r="B686" s="9">
        <v>92</v>
      </c>
      <c r="C686" s="41">
        <v>682</v>
      </c>
    </row>
    <row r="687" spans="1:3" ht="15.5" x14ac:dyDescent="0.25">
      <c r="A687" s="8">
        <v>683</v>
      </c>
      <c r="B687" s="9">
        <v>93</v>
      </c>
      <c r="C687" s="41">
        <v>683</v>
      </c>
    </row>
    <row r="688" spans="1:3" ht="15.5" x14ac:dyDescent="0.25">
      <c r="A688" s="8">
        <v>684</v>
      </c>
      <c r="B688" s="9">
        <v>94</v>
      </c>
      <c r="C688" s="41">
        <v>684</v>
      </c>
    </row>
    <row r="689" spans="1:3" ht="15.5" x14ac:dyDescent="0.25">
      <c r="A689" s="8">
        <v>685</v>
      </c>
      <c r="B689" s="9">
        <v>95</v>
      </c>
      <c r="C689" s="41">
        <v>685</v>
      </c>
    </row>
    <row r="690" spans="1:3" ht="15.5" x14ac:dyDescent="0.25">
      <c r="A690" s="8">
        <v>686</v>
      </c>
      <c r="B690" s="9">
        <v>96</v>
      </c>
      <c r="C690" s="41">
        <v>686</v>
      </c>
    </row>
    <row r="691" spans="1:3" ht="15.5" x14ac:dyDescent="0.25">
      <c r="A691" s="8">
        <v>687</v>
      </c>
      <c r="B691" s="9">
        <v>97</v>
      </c>
      <c r="C691" s="41">
        <v>687</v>
      </c>
    </row>
    <row r="692" spans="1:3" ht="15.5" x14ac:dyDescent="0.25">
      <c r="A692" s="8">
        <v>688</v>
      </c>
      <c r="B692" s="9">
        <v>98</v>
      </c>
      <c r="C692" s="41">
        <v>688</v>
      </c>
    </row>
    <row r="693" spans="1:3" ht="15.5" x14ac:dyDescent="0.25">
      <c r="A693" s="8">
        <v>689</v>
      </c>
      <c r="B693" s="9">
        <v>99</v>
      </c>
      <c r="C693" s="41">
        <v>689</v>
      </c>
    </row>
    <row r="694" spans="1:3" ht="15.5" x14ac:dyDescent="0.25">
      <c r="A694" s="8">
        <v>690</v>
      </c>
      <c r="B694" s="9">
        <v>100</v>
      </c>
      <c r="C694" s="41">
        <v>690</v>
      </c>
    </row>
    <row r="695" spans="1:3" ht="15.5" x14ac:dyDescent="0.25">
      <c r="A695" s="8">
        <v>691</v>
      </c>
      <c r="B695" s="9">
        <v>101</v>
      </c>
      <c r="C695" s="41">
        <v>691</v>
      </c>
    </row>
    <row r="696" spans="1:3" ht="15.5" x14ac:dyDescent="0.25">
      <c r="A696" s="8">
        <v>692</v>
      </c>
      <c r="B696" s="9">
        <v>102</v>
      </c>
      <c r="C696" s="41">
        <v>692</v>
      </c>
    </row>
    <row r="697" spans="1:3" ht="15.5" x14ac:dyDescent="0.25">
      <c r="A697" s="8">
        <v>693</v>
      </c>
      <c r="B697" s="9">
        <v>103</v>
      </c>
      <c r="C697" s="41">
        <v>693</v>
      </c>
    </row>
    <row r="698" spans="1:3" ht="15.5" x14ac:dyDescent="0.25">
      <c r="A698" s="8">
        <v>694</v>
      </c>
      <c r="B698" s="9">
        <v>104</v>
      </c>
      <c r="C698" s="41">
        <v>694</v>
      </c>
    </row>
    <row r="699" spans="1:3" ht="15.5" x14ac:dyDescent="0.25">
      <c r="A699" s="8">
        <v>695</v>
      </c>
      <c r="B699" s="9">
        <v>105</v>
      </c>
      <c r="C699" s="41">
        <v>695</v>
      </c>
    </row>
    <row r="700" spans="1:3" ht="15.5" x14ac:dyDescent="0.25">
      <c r="A700" s="8">
        <v>696</v>
      </c>
      <c r="B700" s="9">
        <v>106</v>
      </c>
      <c r="C700" s="41">
        <v>696</v>
      </c>
    </row>
    <row r="701" spans="1:3" ht="15.5" x14ac:dyDescent="0.25">
      <c r="A701" s="8">
        <v>697</v>
      </c>
      <c r="B701" s="9">
        <v>107</v>
      </c>
      <c r="C701" s="41">
        <v>697</v>
      </c>
    </row>
    <row r="702" spans="1:3" ht="15.5" x14ac:dyDescent="0.25">
      <c r="A702" s="8">
        <v>698</v>
      </c>
      <c r="B702" s="9">
        <v>108</v>
      </c>
      <c r="C702" s="41">
        <v>698</v>
      </c>
    </row>
    <row r="703" spans="1:3" ht="15.5" x14ac:dyDescent="0.25">
      <c r="A703" s="8">
        <v>699</v>
      </c>
      <c r="B703" s="9">
        <v>109</v>
      </c>
      <c r="C703" s="41">
        <v>699</v>
      </c>
    </row>
    <row r="704" spans="1:3" ht="15.5" x14ac:dyDescent="0.25">
      <c r="A704" s="8">
        <v>700</v>
      </c>
      <c r="B704" s="9">
        <v>110</v>
      </c>
      <c r="C704" s="41">
        <v>700</v>
      </c>
    </row>
    <row r="705" spans="1:3" ht="15.5" x14ac:dyDescent="0.25">
      <c r="A705" s="8">
        <v>701</v>
      </c>
      <c r="B705" s="9">
        <v>111</v>
      </c>
      <c r="C705" s="41">
        <v>701</v>
      </c>
    </row>
    <row r="706" spans="1:3" ht="15.5" x14ac:dyDescent="0.25">
      <c r="A706" s="8">
        <v>702</v>
      </c>
      <c r="B706" s="9">
        <v>112</v>
      </c>
      <c r="C706" s="41">
        <v>702</v>
      </c>
    </row>
    <row r="707" spans="1:3" ht="15.5" x14ac:dyDescent="0.25">
      <c r="A707" s="8">
        <v>703</v>
      </c>
      <c r="B707" s="9">
        <v>113</v>
      </c>
      <c r="C707" s="41">
        <v>703</v>
      </c>
    </row>
    <row r="708" spans="1:3" ht="15.5" x14ac:dyDescent="0.25">
      <c r="A708" s="8">
        <v>704</v>
      </c>
      <c r="B708" s="9">
        <v>114</v>
      </c>
      <c r="C708" s="41">
        <v>704</v>
      </c>
    </row>
    <row r="709" spans="1:3" ht="15.5" x14ac:dyDescent="0.25">
      <c r="A709" s="8">
        <v>705</v>
      </c>
      <c r="B709" s="9">
        <v>115</v>
      </c>
      <c r="C709" s="41">
        <v>705</v>
      </c>
    </row>
    <row r="710" spans="1:3" ht="15.5" x14ac:dyDescent="0.25">
      <c r="A710" s="8">
        <v>706</v>
      </c>
      <c r="B710" s="9">
        <v>116</v>
      </c>
      <c r="C710" s="41">
        <v>706</v>
      </c>
    </row>
    <row r="711" spans="1:3" ht="15.5" x14ac:dyDescent="0.25">
      <c r="A711" s="8">
        <v>707</v>
      </c>
      <c r="B711" s="9">
        <v>117</v>
      </c>
      <c r="C711" s="41">
        <v>707</v>
      </c>
    </row>
    <row r="712" spans="1:3" ht="15.5" x14ac:dyDescent="0.25">
      <c r="A712" s="8">
        <v>708</v>
      </c>
      <c r="B712" s="9">
        <v>118</v>
      </c>
      <c r="C712" s="41">
        <v>708</v>
      </c>
    </row>
    <row r="713" spans="1:3" ht="15.5" x14ac:dyDescent="0.25">
      <c r="A713" s="8">
        <v>709</v>
      </c>
      <c r="B713" s="9">
        <v>119</v>
      </c>
      <c r="C713" s="41">
        <v>709</v>
      </c>
    </row>
    <row r="714" spans="1:3" ht="15.5" x14ac:dyDescent="0.25">
      <c r="A714" s="8">
        <v>710</v>
      </c>
      <c r="B714" s="9">
        <v>120</v>
      </c>
      <c r="C714" s="41">
        <v>710</v>
      </c>
    </row>
    <row r="715" spans="1:3" ht="15.5" x14ac:dyDescent="0.25">
      <c r="A715" s="8">
        <v>711</v>
      </c>
      <c r="B715" s="9">
        <v>121</v>
      </c>
      <c r="C715" s="41">
        <v>711</v>
      </c>
    </row>
    <row r="716" spans="1:3" ht="15.5" x14ac:dyDescent="0.25">
      <c r="A716" s="8">
        <v>712</v>
      </c>
      <c r="B716" s="9">
        <v>122</v>
      </c>
      <c r="C716" s="41">
        <v>712</v>
      </c>
    </row>
    <row r="717" spans="1:3" ht="15.5" x14ac:dyDescent="0.25">
      <c r="A717" s="8">
        <v>713</v>
      </c>
      <c r="B717" s="9">
        <v>123</v>
      </c>
      <c r="C717" s="41">
        <v>713</v>
      </c>
    </row>
    <row r="718" spans="1:3" ht="15.5" x14ac:dyDescent="0.25">
      <c r="A718" s="8">
        <v>714</v>
      </c>
      <c r="B718" s="9">
        <v>124</v>
      </c>
      <c r="C718" s="41">
        <v>714</v>
      </c>
    </row>
    <row r="719" spans="1:3" ht="15.5" x14ac:dyDescent="0.25">
      <c r="A719" s="8">
        <v>715</v>
      </c>
      <c r="B719" s="9">
        <v>125</v>
      </c>
      <c r="C719" s="41">
        <v>715</v>
      </c>
    </row>
    <row r="720" spans="1:3" ht="15.5" x14ac:dyDescent="0.25">
      <c r="A720" s="8">
        <v>716</v>
      </c>
      <c r="B720" s="9">
        <v>126</v>
      </c>
      <c r="C720" s="41">
        <v>716</v>
      </c>
    </row>
    <row r="721" spans="1:3" ht="15.5" x14ac:dyDescent="0.25">
      <c r="A721" s="8">
        <v>717</v>
      </c>
      <c r="B721" s="9">
        <v>127</v>
      </c>
      <c r="C721" s="41">
        <v>717</v>
      </c>
    </row>
    <row r="722" spans="1:3" ht="15.5" x14ac:dyDescent="0.25">
      <c r="A722" s="8">
        <v>718</v>
      </c>
      <c r="B722" s="9">
        <v>128</v>
      </c>
      <c r="C722" s="41">
        <v>718</v>
      </c>
    </row>
    <row r="723" spans="1:3" ht="15.5" x14ac:dyDescent="0.25">
      <c r="A723" s="8">
        <v>719</v>
      </c>
      <c r="B723" s="9">
        <v>129</v>
      </c>
      <c r="C723" s="41">
        <v>719</v>
      </c>
    </row>
    <row r="724" spans="1:3" ht="15.5" x14ac:dyDescent="0.25">
      <c r="A724" s="8">
        <v>720</v>
      </c>
      <c r="B724" s="9">
        <v>130</v>
      </c>
      <c r="C724" s="41">
        <v>720</v>
      </c>
    </row>
    <row r="725" spans="1:3" ht="15.5" x14ac:dyDescent="0.25">
      <c r="A725" s="8">
        <v>721</v>
      </c>
      <c r="B725" s="9">
        <v>131</v>
      </c>
      <c r="C725" s="41">
        <v>721</v>
      </c>
    </row>
    <row r="726" spans="1:3" ht="15.5" x14ac:dyDescent="0.25">
      <c r="A726" s="8">
        <v>722</v>
      </c>
      <c r="B726" s="9">
        <v>132</v>
      </c>
      <c r="C726" s="41">
        <v>722</v>
      </c>
    </row>
    <row r="727" spans="1:3" ht="15.5" x14ac:dyDescent="0.25">
      <c r="A727" s="8">
        <v>723</v>
      </c>
      <c r="B727" s="9">
        <v>133</v>
      </c>
      <c r="C727" s="41">
        <v>723</v>
      </c>
    </row>
    <row r="728" spans="1:3" ht="15.5" x14ac:dyDescent="0.25">
      <c r="A728" s="8">
        <v>724</v>
      </c>
      <c r="B728" s="9">
        <v>134</v>
      </c>
      <c r="C728" s="41">
        <v>724</v>
      </c>
    </row>
    <row r="729" spans="1:3" ht="15.5" x14ac:dyDescent="0.25">
      <c r="A729" s="8">
        <v>725</v>
      </c>
      <c r="B729" s="9">
        <v>135</v>
      </c>
      <c r="C729" s="41">
        <v>725</v>
      </c>
    </row>
    <row r="730" spans="1:3" ht="15.5" x14ac:dyDescent="0.25">
      <c r="A730" s="8">
        <v>726</v>
      </c>
      <c r="B730" s="9">
        <v>136</v>
      </c>
      <c r="C730" s="41">
        <v>726</v>
      </c>
    </row>
    <row r="731" spans="1:3" ht="15.5" x14ac:dyDescent="0.25">
      <c r="A731" s="8">
        <v>727</v>
      </c>
      <c r="B731" s="9">
        <v>137</v>
      </c>
      <c r="C731" s="41">
        <v>727</v>
      </c>
    </row>
    <row r="732" spans="1:3" ht="15.5" x14ac:dyDescent="0.25">
      <c r="A732" s="8">
        <v>728</v>
      </c>
      <c r="B732" s="9">
        <v>138</v>
      </c>
      <c r="C732" s="41">
        <v>728</v>
      </c>
    </row>
    <row r="733" spans="1:3" ht="15.5" x14ac:dyDescent="0.25">
      <c r="A733" s="8">
        <v>729</v>
      </c>
      <c r="B733" s="9">
        <v>139</v>
      </c>
      <c r="C733" s="41">
        <v>729</v>
      </c>
    </row>
    <row r="734" spans="1:3" ht="15.5" x14ac:dyDescent="0.25">
      <c r="A734" s="8">
        <v>730</v>
      </c>
      <c r="B734" s="9">
        <v>140</v>
      </c>
      <c r="C734" s="41">
        <v>730</v>
      </c>
    </row>
    <row r="735" spans="1:3" ht="15.5" x14ac:dyDescent="0.25">
      <c r="A735" s="8">
        <v>731</v>
      </c>
      <c r="B735" s="9">
        <v>141</v>
      </c>
      <c r="C735" s="41">
        <v>731</v>
      </c>
    </row>
    <row r="736" spans="1:3" ht="15.5" x14ac:dyDescent="0.25">
      <c r="A736" s="8">
        <v>732</v>
      </c>
      <c r="B736" s="9">
        <v>142</v>
      </c>
      <c r="C736" s="41">
        <v>732</v>
      </c>
    </row>
    <row r="737" spans="1:3" ht="15.5" x14ac:dyDescent="0.25">
      <c r="A737" s="8">
        <v>733</v>
      </c>
      <c r="B737" s="9">
        <v>143</v>
      </c>
      <c r="C737" s="41">
        <v>733</v>
      </c>
    </row>
    <row r="738" spans="1:3" ht="15.5" x14ac:dyDescent="0.25">
      <c r="A738" s="8">
        <v>734</v>
      </c>
      <c r="B738" s="9">
        <v>144</v>
      </c>
      <c r="C738" s="41">
        <v>734</v>
      </c>
    </row>
    <row r="739" spans="1:3" ht="15.5" x14ac:dyDescent="0.25">
      <c r="A739" s="8">
        <v>735</v>
      </c>
      <c r="B739" s="9">
        <v>145</v>
      </c>
      <c r="C739" s="41">
        <v>735</v>
      </c>
    </row>
    <row r="740" spans="1:3" ht="15.5" x14ac:dyDescent="0.25">
      <c r="A740" s="8">
        <v>736</v>
      </c>
      <c r="B740" s="9">
        <v>146</v>
      </c>
      <c r="C740" s="41">
        <v>736</v>
      </c>
    </row>
    <row r="741" spans="1:3" ht="15.5" x14ac:dyDescent="0.25">
      <c r="A741" s="8">
        <v>737</v>
      </c>
      <c r="B741" s="9">
        <v>147</v>
      </c>
      <c r="C741" s="41">
        <v>737</v>
      </c>
    </row>
    <row r="742" spans="1:3" ht="15.5" x14ac:dyDescent="0.25">
      <c r="A742" s="8">
        <v>738</v>
      </c>
      <c r="B742" s="9">
        <v>148</v>
      </c>
      <c r="C742" s="41">
        <v>738</v>
      </c>
    </row>
    <row r="743" spans="1:3" ht="15.5" x14ac:dyDescent="0.25">
      <c r="A743" s="8">
        <v>739</v>
      </c>
      <c r="B743" s="9">
        <v>149</v>
      </c>
      <c r="C743" s="41">
        <v>739</v>
      </c>
    </row>
    <row r="744" spans="1:3" ht="15.5" x14ac:dyDescent="0.25">
      <c r="A744" s="8">
        <v>740</v>
      </c>
      <c r="B744" s="9">
        <v>150</v>
      </c>
      <c r="C744" s="41">
        <v>740</v>
      </c>
    </row>
    <row r="745" spans="1:3" ht="15.5" x14ac:dyDescent="0.25">
      <c r="A745" s="8">
        <v>741</v>
      </c>
      <c r="B745" s="9">
        <v>151</v>
      </c>
      <c r="C745" s="41">
        <v>741</v>
      </c>
    </row>
    <row r="746" spans="1:3" ht="15.5" x14ac:dyDescent="0.25">
      <c r="A746" s="8">
        <v>742</v>
      </c>
      <c r="B746" s="9">
        <v>152</v>
      </c>
      <c r="C746" s="41">
        <v>742</v>
      </c>
    </row>
    <row r="747" spans="1:3" ht="15.5" x14ac:dyDescent="0.25">
      <c r="A747" s="8">
        <v>743</v>
      </c>
      <c r="B747" s="9">
        <v>153</v>
      </c>
      <c r="C747" s="41">
        <v>743</v>
      </c>
    </row>
    <row r="748" spans="1:3" ht="15.5" x14ac:dyDescent="0.25">
      <c r="A748" s="8">
        <v>744</v>
      </c>
      <c r="B748" s="9">
        <v>154</v>
      </c>
      <c r="C748" s="41">
        <v>744</v>
      </c>
    </row>
    <row r="749" spans="1:3" ht="15.5" x14ac:dyDescent="0.25">
      <c r="A749" s="8">
        <v>745</v>
      </c>
      <c r="B749" s="9">
        <v>155</v>
      </c>
      <c r="C749" s="41">
        <v>745</v>
      </c>
    </row>
    <row r="750" spans="1:3" ht="15.5" x14ac:dyDescent="0.25">
      <c r="A750" s="8">
        <v>746</v>
      </c>
      <c r="B750" s="9">
        <v>156</v>
      </c>
      <c r="C750" s="41">
        <v>746</v>
      </c>
    </row>
    <row r="751" spans="1:3" ht="15.5" x14ac:dyDescent="0.25">
      <c r="A751" s="8">
        <v>747</v>
      </c>
      <c r="B751" s="9">
        <v>157</v>
      </c>
      <c r="C751" s="41">
        <v>747</v>
      </c>
    </row>
    <row r="752" spans="1:3" ht="15.5" x14ac:dyDescent="0.25">
      <c r="A752" s="8">
        <v>748</v>
      </c>
      <c r="B752" s="9">
        <v>158</v>
      </c>
      <c r="C752" s="41">
        <v>748</v>
      </c>
    </row>
    <row r="753" spans="1:3" ht="15.5" x14ac:dyDescent="0.25">
      <c r="A753" s="8">
        <v>749</v>
      </c>
      <c r="B753" s="9">
        <v>159</v>
      </c>
      <c r="C753" s="41">
        <v>749</v>
      </c>
    </row>
    <row r="754" spans="1:3" ht="15.5" x14ac:dyDescent="0.25">
      <c r="A754" s="8">
        <v>750</v>
      </c>
      <c r="B754" s="9">
        <v>160</v>
      </c>
      <c r="C754" s="41">
        <v>750</v>
      </c>
    </row>
    <row r="755" spans="1:3" ht="15.5" x14ac:dyDescent="0.25">
      <c r="A755" s="8">
        <v>751</v>
      </c>
      <c r="B755" s="9">
        <v>161</v>
      </c>
      <c r="C755" s="41">
        <v>751</v>
      </c>
    </row>
    <row r="756" spans="1:3" ht="15.5" x14ac:dyDescent="0.25">
      <c r="A756" s="8">
        <v>752</v>
      </c>
      <c r="B756" s="9">
        <v>162</v>
      </c>
      <c r="C756" s="41">
        <v>752</v>
      </c>
    </row>
    <row r="757" spans="1:3" ht="15.5" x14ac:dyDescent="0.25">
      <c r="A757" s="8">
        <v>753</v>
      </c>
      <c r="B757" s="9">
        <v>163</v>
      </c>
      <c r="C757" s="41">
        <v>753</v>
      </c>
    </row>
    <row r="758" spans="1:3" ht="15.5" x14ac:dyDescent="0.25">
      <c r="A758" s="8">
        <v>754</v>
      </c>
      <c r="B758" s="9">
        <v>164</v>
      </c>
      <c r="C758" s="41">
        <v>754</v>
      </c>
    </row>
    <row r="759" spans="1:3" ht="15.5" x14ac:dyDescent="0.25">
      <c r="A759" s="8">
        <v>755</v>
      </c>
      <c r="B759" s="9">
        <v>165</v>
      </c>
      <c r="C759" s="41">
        <v>755</v>
      </c>
    </row>
    <row r="760" spans="1:3" ht="15.5" x14ac:dyDescent="0.25">
      <c r="A760" s="8">
        <v>756</v>
      </c>
      <c r="B760" s="9">
        <v>166</v>
      </c>
      <c r="C760" s="41">
        <v>756</v>
      </c>
    </row>
    <row r="761" spans="1:3" ht="15.5" x14ac:dyDescent="0.25">
      <c r="A761" s="8">
        <v>757</v>
      </c>
      <c r="B761" s="9">
        <v>167</v>
      </c>
      <c r="C761" s="41">
        <v>757</v>
      </c>
    </row>
    <row r="762" spans="1:3" ht="15.5" x14ac:dyDescent="0.25">
      <c r="A762" s="8">
        <v>758</v>
      </c>
      <c r="B762" s="9">
        <v>168</v>
      </c>
      <c r="C762" s="41">
        <v>758</v>
      </c>
    </row>
    <row r="763" spans="1:3" ht="15.5" x14ac:dyDescent="0.25">
      <c r="A763" s="8">
        <v>759</v>
      </c>
      <c r="B763" s="9">
        <v>169</v>
      </c>
      <c r="C763" s="41">
        <v>759</v>
      </c>
    </row>
    <row r="764" spans="1:3" ht="15.5" x14ac:dyDescent="0.25">
      <c r="A764" s="8">
        <v>760</v>
      </c>
      <c r="B764" s="9">
        <v>170</v>
      </c>
      <c r="C764" s="41">
        <v>760</v>
      </c>
    </row>
    <row r="765" spans="1:3" ht="15.5" x14ac:dyDescent="0.25">
      <c r="A765" s="8">
        <v>761</v>
      </c>
      <c r="B765" s="9">
        <v>171</v>
      </c>
      <c r="C765" s="41">
        <v>761</v>
      </c>
    </row>
    <row r="766" spans="1:3" ht="15.5" x14ac:dyDescent="0.25">
      <c r="A766" s="8">
        <v>762</v>
      </c>
      <c r="B766" s="9">
        <v>172</v>
      </c>
      <c r="C766" s="41">
        <v>762</v>
      </c>
    </row>
    <row r="767" spans="1:3" ht="15.5" x14ac:dyDescent="0.25">
      <c r="A767" s="8">
        <v>763</v>
      </c>
      <c r="B767" s="9">
        <v>173</v>
      </c>
      <c r="C767" s="41">
        <v>763</v>
      </c>
    </row>
    <row r="768" spans="1:3" ht="15.5" x14ac:dyDescent="0.25">
      <c r="A768" s="8">
        <v>764</v>
      </c>
      <c r="B768" s="9">
        <v>174</v>
      </c>
      <c r="C768" s="41">
        <v>764</v>
      </c>
    </row>
    <row r="769" spans="1:3" ht="15.5" x14ac:dyDescent="0.25">
      <c r="A769" s="8">
        <v>765</v>
      </c>
      <c r="B769" s="9">
        <v>175</v>
      </c>
      <c r="C769" s="41">
        <v>765</v>
      </c>
    </row>
    <row r="770" spans="1:3" ht="15.5" x14ac:dyDescent="0.25">
      <c r="A770" s="8">
        <v>766</v>
      </c>
      <c r="B770" s="9">
        <v>176</v>
      </c>
      <c r="C770" s="41">
        <v>766</v>
      </c>
    </row>
    <row r="771" spans="1:3" ht="15.5" x14ac:dyDescent="0.25">
      <c r="A771" s="8">
        <v>767</v>
      </c>
      <c r="B771" s="9">
        <v>177</v>
      </c>
      <c r="C771" s="41">
        <v>767</v>
      </c>
    </row>
    <row r="772" spans="1:3" ht="15.5" x14ac:dyDescent="0.25">
      <c r="A772" s="8">
        <v>768</v>
      </c>
      <c r="B772" s="9">
        <v>178</v>
      </c>
      <c r="C772" s="41">
        <v>768</v>
      </c>
    </row>
    <row r="773" spans="1:3" ht="15.5" x14ac:dyDescent="0.25">
      <c r="A773" s="8">
        <v>769</v>
      </c>
      <c r="B773" s="9">
        <v>179</v>
      </c>
      <c r="C773" s="41">
        <v>769</v>
      </c>
    </row>
    <row r="774" spans="1:3" ht="15.5" x14ac:dyDescent="0.25">
      <c r="A774" s="8">
        <v>770</v>
      </c>
      <c r="B774" s="9">
        <v>180</v>
      </c>
      <c r="C774" s="41">
        <v>770</v>
      </c>
    </row>
    <row r="775" spans="1:3" ht="15.5" x14ac:dyDescent="0.25">
      <c r="A775" s="8">
        <v>771</v>
      </c>
      <c r="B775" s="9">
        <v>181</v>
      </c>
      <c r="C775" s="41">
        <v>771</v>
      </c>
    </row>
    <row r="776" spans="1:3" ht="15.5" x14ac:dyDescent="0.25">
      <c r="A776" s="8">
        <v>772</v>
      </c>
      <c r="B776" s="9">
        <v>182</v>
      </c>
      <c r="C776" s="41">
        <v>772</v>
      </c>
    </row>
    <row r="777" spans="1:3" ht="15.5" x14ac:dyDescent="0.25">
      <c r="A777" s="8">
        <v>773</v>
      </c>
      <c r="B777" s="9">
        <v>183</v>
      </c>
      <c r="C777" s="41">
        <v>773</v>
      </c>
    </row>
    <row r="778" spans="1:3" ht="15.5" x14ac:dyDescent="0.25">
      <c r="A778" s="8">
        <v>774</v>
      </c>
      <c r="B778" s="9">
        <v>184</v>
      </c>
      <c r="C778" s="41">
        <v>774</v>
      </c>
    </row>
    <row r="779" spans="1:3" ht="15.5" x14ac:dyDescent="0.25">
      <c r="A779" s="8">
        <v>775</v>
      </c>
      <c r="B779" s="9">
        <v>185</v>
      </c>
      <c r="C779" s="41">
        <v>775</v>
      </c>
    </row>
    <row r="780" spans="1:3" ht="15.5" x14ac:dyDescent="0.25">
      <c r="A780" s="8">
        <v>776</v>
      </c>
      <c r="B780" s="9">
        <v>186</v>
      </c>
      <c r="C780" s="41">
        <v>776</v>
      </c>
    </row>
    <row r="781" spans="1:3" ht="15.5" x14ac:dyDescent="0.25">
      <c r="A781" s="8">
        <v>777</v>
      </c>
      <c r="B781" s="9">
        <v>187</v>
      </c>
      <c r="C781" s="41">
        <v>777</v>
      </c>
    </row>
    <row r="782" spans="1:3" ht="15.5" x14ac:dyDescent="0.25">
      <c r="A782" s="8">
        <v>778</v>
      </c>
      <c r="B782" s="9">
        <v>188</v>
      </c>
      <c r="C782" s="41">
        <v>778</v>
      </c>
    </row>
    <row r="783" spans="1:3" ht="15.5" x14ac:dyDescent="0.25">
      <c r="A783" s="8">
        <v>779</v>
      </c>
      <c r="B783" s="9">
        <v>189</v>
      </c>
      <c r="C783" s="41">
        <v>779</v>
      </c>
    </row>
    <row r="784" spans="1:3" ht="15.5" x14ac:dyDescent="0.25">
      <c r="A784" s="8">
        <v>780</v>
      </c>
      <c r="B784" s="9">
        <v>190</v>
      </c>
      <c r="C784" s="41">
        <v>780</v>
      </c>
    </row>
    <row r="785" spans="1:3" ht="15.5" x14ac:dyDescent="0.25">
      <c r="A785" s="8">
        <v>781</v>
      </c>
      <c r="B785" s="9">
        <v>191</v>
      </c>
      <c r="C785" s="41">
        <v>781</v>
      </c>
    </row>
    <row r="786" spans="1:3" ht="15.5" x14ac:dyDescent="0.25">
      <c r="A786" s="8">
        <v>782</v>
      </c>
      <c r="B786" s="9">
        <v>192</v>
      </c>
      <c r="C786" s="41">
        <v>782</v>
      </c>
    </row>
    <row r="787" spans="1:3" ht="15.5" x14ac:dyDescent="0.25">
      <c r="A787" s="8">
        <v>783</v>
      </c>
      <c r="B787" s="9">
        <v>193</v>
      </c>
      <c r="C787" s="41">
        <v>783</v>
      </c>
    </row>
    <row r="788" spans="1:3" ht="15.5" x14ac:dyDescent="0.25">
      <c r="A788" s="8">
        <v>784</v>
      </c>
      <c r="B788" s="9">
        <v>194</v>
      </c>
      <c r="C788" s="41">
        <v>784</v>
      </c>
    </row>
    <row r="789" spans="1:3" ht="15.5" x14ac:dyDescent="0.25">
      <c r="A789" s="8">
        <v>785</v>
      </c>
      <c r="B789" s="9">
        <v>195</v>
      </c>
      <c r="C789" s="41">
        <v>785</v>
      </c>
    </row>
    <row r="790" spans="1:3" ht="15.5" x14ac:dyDescent="0.25">
      <c r="A790" s="8">
        <v>786</v>
      </c>
      <c r="B790" s="9">
        <v>196</v>
      </c>
      <c r="C790" s="41">
        <v>786</v>
      </c>
    </row>
    <row r="791" spans="1:3" ht="15.5" x14ac:dyDescent="0.25">
      <c r="A791" s="8">
        <v>787</v>
      </c>
      <c r="B791" s="9">
        <v>197</v>
      </c>
      <c r="C791" s="41">
        <v>787</v>
      </c>
    </row>
    <row r="792" spans="1:3" ht="15.5" x14ac:dyDescent="0.25">
      <c r="A792" s="8">
        <v>788</v>
      </c>
      <c r="B792" s="9">
        <v>198</v>
      </c>
      <c r="C792" s="41">
        <v>788</v>
      </c>
    </row>
    <row r="793" spans="1:3" ht="15.5" x14ac:dyDescent="0.25">
      <c r="A793" s="8">
        <v>789</v>
      </c>
      <c r="B793" s="9">
        <v>199</v>
      </c>
      <c r="C793" s="41">
        <v>789</v>
      </c>
    </row>
    <row r="794" spans="1:3" ht="15.5" x14ac:dyDescent="0.25">
      <c r="A794" s="8">
        <v>790</v>
      </c>
      <c r="B794" s="9">
        <v>200</v>
      </c>
      <c r="C794" s="41">
        <v>790</v>
      </c>
    </row>
    <row r="795" spans="1:3" ht="15.5" x14ac:dyDescent="0.25">
      <c r="A795" s="8">
        <v>791</v>
      </c>
      <c r="B795" s="9">
        <v>201</v>
      </c>
      <c r="C795" s="41">
        <v>791</v>
      </c>
    </row>
    <row r="796" spans="1:3" ht="15.5" x14ac:dyDescent="0.25">
      <c r="A796" s="8">
        <v>792</v>
      </c>
      <c r="B796" s="9">
        <v>202</v>
      </c>
      <c r="C796" s="41">
        <v>792</v>
      </c>
    </row>
    <row r="797" spans="1:3" ht="15.5" x14ac:dyDescent="0.25">
      <c r="A797" s="8">
        <v>793</v>
      </c>
      <c r="B797" s="9">
        <v>203</v>
      </c>
      <c r="C797" s="41">
        <v>793</v>
      </c>
    </row>
    <row r="798" spans="1:3" ht="15.5" x14ac:dyDescent="0.25">
      <c r="A798" s="8">
        <v>794</v>
      </c>
      <c r="B798" s="9">
        <v>204</v>
      </c>
      <c r="C798" s="41">
        <v>794</v>
      </c>
    </row>
    <row r="799" spans="1:3" ht="15.5" x14ac:dyDescent="0.25">
      <c r="A799" s="8">
        <v>795</v>
      </c>
      <c r="B799" s="9">
        <v>205</v>
      </c>
      <c r="C799" s="41">
        <v>795</v>
      </c>
    </row>
    <row r="800" spans="1:3" ht="15.5" x14ac:dyDescent="0.25">
      <c r="A800" s="8">
        <v>796</v>
      </c>
      <c r="B800" s="9">
        <v>206</v>
      </c>
      <c r="C800" s="41">
        <v>796</v>
      </c>
    </row>
    <row r="801" spans="1:3" ht="15.5" x14ac:dyDescent="0.25">
      <c r="A801" s="8">
        <v>797</v>
      </c>
      <c r="B801" s="9">
        <v>207</v>
      </c>
      <c r="C801" s="41">
        <v>797</v>
      </c>
    </row>
    <row r="802" spans="1:3" ht="15.5" x14ac:dyDescent="0.25">
      <c r="A802" s="8">
        <v>798</v>
      </c>
      <c r="B802" s="9">
        <v>208</v>
      </c>
      <c r="C802" s="41">
        <v>798</v>
      </c>
    </row>
    <row r="803" spans="1:3" ht="15.5" x14ac:dyDescent="0.25">
      <c r="A803" s="8">
        <v>799</v>
      </c>
      <c r="B803" s="9">
        <v>209</v>
      </c>
      <c r="C803" s="41">
        <v>799</v>
      </c>
    </row>
    <row r="804" spans="1:3" ht="15.5" x14ac:dyDescent="0.25">
      <c r="A804" s="8">
        <v>800</v>
      </c>
      <c r="B804" s="9">
        <v>210</v>
      </c>
      <c r="C804" s="41">
        <v>800</v>
      </c>
    </row>
    <row r="805" spans="1:3" ht="15.5" x14ac:dyDescent="0.25">
      <c r="A805" s="8">
        <v>801</v>
      </c>
      <c r="B805" s="9">
        <v>211</v>
      </c>
      <c r="C805" s="41">
        <v>801</v>
      </c>
    </row>
    <row r="806" spans="1:3" ht="15.5" x14ac:dyDescent="0.25">
      <c r="A806" s="8">
        <v>802</v>
      </c>
      <c r="B806" s="9">
        <v>212</v>
      </c>
      <c r="C806" s="41">
        <v>802</v>
      </c>
    </row>
    <row r="807" spans="1:3" ht="15.5" x14ac:dyDescent="0.25">
      <c r="A807" s="8">
        <v>803</v>
      </c>
      <c r="B807" s="9">
        <v>213</v>
      </c>
      <c r="C807" s="41">
        <v>803</v>
      </c>
    </row>
    <row r="808" spans="1:3" ht="15.5" x14ac:dyDescent="0.25">
      <c r="A808" s="8">
        <v>804</v>
      </c>
      <c r="B808" s="9">
        <v>214</v>
      </c>
      <c r="C808" s="41">
        <v>804</v>
      </c>
    </row>
    <row r="809" spans="1:3" ht="15.5" x14ac:dyDescent="0.25">
      <c r="A809" s="8">
        <v>805</v>
      </c>
      <c r="B809" s="9">
        <v>215</v>
      </c>
      <c r="C809" s="41">
        <v>805</v>
      </c>
    </row>
    <row r="810" spans="1:3" ht="15.5" x14ac:dyDescent="0.25">
      <c r="A810" s="8">
        <v>806</v>
      </c>
      <c r="B810" s="9">
        <v>216</v>
      </c>
      <c r="C810" s="41">
        <v>806</v>
      </c>
    </row>
    <row r="811" spans="1:3" ht="15.5" x14ac:dyDescent="0.25">
      <c r="A811" s="8">
        <v>807</v>
      </c>
      <c r="B811" s="9">
        <v>217</v>
      </c>
      <c r="C811" s="41">
        <v>807</v>
      </c>
    </row>
    <row r="812" spans="1:3" ht="15.5" x14ac:dyDescent="0.25">
      <c r="A812" s="8">
        <v>808</v>
      </c>
      <c r="B812" s="9">
        <v>218</v>
      </c>
      <c r="C812" s="41">
        <v>808</v>
      </c>
    </row>
    <row r="813" spans="1:3" ht="15.5" x14ac:dyDescent="0.25">
      <c r="A813" s="8">
        <v>809</v>
      </c>
      <c r="B813" s="9">
        <v>219</v>
      </c>
      <c r="C813" s="41">
        <v>809</v>
      </c>
    </row>
    <row r="814" spans="1:3" ht="15.5" x14ac:dyDescent="0.25">
      <c r="A814" s="8">
        <v>810</v>
      </c>
      <c r="B814" s="9">
        <v>220</v>
      </c>
      <c r="C814" s="41">
        <v>810</v>
      </c>
    </row>
    <row r="815" spans="1:3" ht="15.5" x14ac:dyDescent="0.25">
      <c r="A815" s="8">
        <v>811</v>
      </c>
      <c r="B815" s="9">
        <v>221</v>
      </c>
      <c r="C815" s="41">
        <v>811</v>
      </c>
    </row>
    <row r="816" spans="1:3" ht="15.5" x14ac:dyDescent="0.25">
      <c r="A816" s="8">
        <v>812</v>
      </c>
      <c r="B816" s="9">
        <v>222</v>
      </c>
      <c r="C816" s="41">
        <v>812</v>
      </c>
    </row>
    <row r="817" spans="1:3" ht="15.5" x14ac:dyDescent="0.25">
      <c r="A817" s="8">
        <v>813</v>
      </c>
      <c r="B817" s="9">
        <v>223</v>
      </c>
      <c r="C817" s="41">
        <v>813</v>
      </c>
    </row>
    <row r="818" spans="1:3" ht="15.5" x14ac:dyDescent="0.25">
      <c r="A818" s="8">
        <v>814</v>
      </c>
      <c r="B818" s="9">
        <v>224</v>
      </c>
      <c r="C818" s="41">
        <v>814</v>
      </c>
    </row>
    <row r="819" spans="1:3" ht="15.5" x14ac:dyDescent="0.25">
      <c r="A819" s="8">
        <v>815</v>
      </c>
      <c r="B819" s="9">
        <v>225</v>
      </c>
      <c r="C819" s="41">
        <v>815</v>
      </c>
    </row>
    <row r="820" spans="1:3" ht="15.5" x14ac:dyDescent="0.25">
      <c r="A820" s="8">
        <v>816</v>
      </c>
      <c r="B820" s="9">
        <v>226</v>
      </c>
      <c r="C820" s="41">
        <v>816</v>
      </c>
    </row>
    <row r="821" spans="1:3" ht="15.5" x14ac:dyDescent="0.25">
      <c r="A821" s="8">
        <v>817</v>
      </c>
      <c r="B821" s="9">
        <v>227</v>
      </c>
      <c r="C821" s="41">
        <v>817</v>
      </c>
    </row>
    <row r="822" spans="1:3" ht="15.5" x14ac:dyDescent="0.25">
      <c r="A822" s="8">
        <v>818</v>
      </c>
      <c r="B822" s="9">
        <v>228</v>
      </c>
      <c r="C822" s="41">
        <v>818</v>
      </c>
    </row>
    <row r="823" spans="1:3" ht="15.5" x14ac:dyDescent="0.25">
      <c r="A823" s="8">
        <v>819</v>
      </c>
      <c r="B823" s="9">
        <v>229</v>
      </c>
      <c r="C823" s="41">
        <v>819</v>
      </c>
    </row>
    <row r="824" spans="1:3" ht="15.5" x14ac:dyDescent="0.25">
      <c r="A824" s="8">
        <v>820</v>
      </c>
      <c r="B824" s="9">
        <v>230</v>
      </c>
      <c r="C824" s="41">
        <v>820</v>
      </c>
    </row>
    <row r="825" spans="1:3" ht="15.5" x14ac:dyDescent="0.25">
      <c r="A825" s="8">
        <v>821</v>
      </c>
      <c r="B825" s="9">
        <v>231</v>
      </c>
      <c r="C825" s="41">
        <v>821</v>
      </c>
    </row>
    <row r="826" spans="1:3" ht="15.5" x14ac:dyDescent="0.25">
      <c r="A826" s="8">
        <v>822</v>
      </c>
      <c r="B826" s="9">
        <v>232</v>
      </c>
      <c r="C826" s="41">
        <v>822</v>
      </c>
    </row>
    <row r="827" spans="1:3" ht="15.5" x14ac:dyDescent="0.25">
      <c r="A827" s="8">
        <v>823</v>
      </c>
      <c r="B827" s="9">
        <v>233</v>
      </c>
      <c r="C827" s="41">
        <v>823</v>
      </c>
    </row>
    <row r="828" spans="1:3" ht="15.5" x14ac:dyDescent="0.25">
      <c r="A828" s="8">
        <v>824</v>
      </c>
      <c r="B828" s="9">
        <v>234</v>
      </c>
      <c r="C828" s="41">
        <v>824</v>
      </c>
    </row>
    <row r="829" spans="1:3" ht="15.5" x14ac:dyDescent="0.25">
      <c r="A829" s="8">
        <v>825</v>
      </c>
      <c r="B829" s="9">
        <v>235</v>
      </c>
      <c r="C829" s="41">
        <v>825</v>
      </c>
    </row>
    <row r="830" spans="1:3" ht="15.5" x14ac:dyDescent="0.25">
      <c r="A830" s="8">
        <v>826</v>
      </c>
      <c r="B830" s="9">
        <v>236</v>
      </c>
      <c r="C830" s="41">
        <v>826</v>
      </c>
    </row>
    <row r="831" spans="1:3" ht="15.5" x14ac:dyDescent="0.25">
      <c r="A831" s="8">
        <v>827</v>
      </c>
      <c r="B831" s="9">
        <v>237</v>
      </c>
      <c r="C831" s="41">
        <v>827</v>
      </c>
    </row>
    <row r="832" spans="1:3" ht="15.5" x14ac:dyDescent="0.25">
      <c r="A832" s="8">
        <v>828</v>
      </c>
      <c r="B832" s="9">
        <v>238</v>
      </c>
      <c r="C832" s="41">
        <v>828</v>
      </c>
    </row>
    <row r="833" spans="1:3" ht="15.5" x14ac:dyDescent="0.25">
      <c r="A833" s="8">
        <v>829</v>
      </c>
      <c r="B833" s="9">
        <v>239</v>
      </c>
      <c r="C833" s="41">
        <v>829</v>
      </c>
    </row>
    <row r="834" spans="1:3" ht="15.5" x14ac:dyDescent="0.25">
      <c r="A834" s="8">
        <v>830</v>
      </c>
      <c r="B834" s="9">
        <v>240</v>
      </c>
      <c r="C834" s="41">
        <v>830</v>
      </c>
    </row>
    <row r="835" spans="1:3" ht="15.5" x14ac:dyDescent="0.25">
      <c r="A835" s="8">
        <v>831</v>
      </c>
      <c r="B835" s="9">
        <v>241</v>
      </c>
      <c r="C835" s="41">
        <v>831</v>
      </c>
    </row>
    <row r="836" spans="1:3" ht="15.5" x14ac:dyDescent="0.25">
      <c r="A836" s="8">
        <v>832</v>
      </c>
      <c r="B836" s="9">
        <v>242</v>
      </c>
      <c r="C836" s="41">
        <v>832</v>
      </c>
    </row>
    <row r="837" spans="1:3" ht="15.5" x14ac:dyDescent="0.25">
      <c r="A837" s="8">
        <v>833</v>
      </c>
      <c r="B837" s="9">
        <v>243</v>
      </c>
      <c r="C837" s="41">
        <v>833</v>
      </c>
    </row>
    <row r="838" spans="1:3" ht="15.5" x14ac:dyDescent="0.25">
      <c r="A838" s="8">
        <v>834</v>
      </c>
      <c r="B838" s="9">
        <v>244</v>
      </c>
      <c r="C838" s="41">
        <v>834</v>
      </c>
    </row>
    <row r="839" spans="1:3" ht="15.5" x14ac:dyDescent="0.25">
      <c r="A839" s="8">
        <v>835</v>
      </c>
      <c r="B839" s="9">
        <v>245</v>
      </c>
      <c r="C839" s="41">
        <v>835</v>
      </c>
    </row>
    <row r="840" spans="1:3" ht="15.5" x14ac:dyDescent="0.25">
      <c r="A840" s="8">
        <v>836</v>
      </c>
      <c r="B840" s="9">
        <v>246</v>
      </c>
      <c r="C840" s="41">
        <v>836</v>
      </c>
    </row>
    <row r="841" spans="1:3" ht="15.5" x14ac:dyDescent="0.25">
      <c r="A841" s="8">
        <v>837</v>
      </c>
      <c r="B841" s="9">
        <v>247</v>
      </c>
      <c r="C841" s="41">
        <v>837</v>
      </c>
    </row>
    <row r="842" spans="1:3" ht="15.5" x14ac:dyDescent="0.25">
      <c r="A842" s="8">
        <v>838</v>
      </c>
      <c r="B842" s="9">
        <v>248</v>
      </c>
      <c r="C842" s="41">
        <v>838</v>
      </c>
    </row>
    <row r="843" spans="1:3" ht="15.5" x14ac:dyDescent="0.25">
      <c r="A843" s="8">
        <v>839</v>
      </c>
      <c r="B843" s="9">
        <v>249</v>
      </c>
      <c r="C843" s="41">
        <v>839</v>
      </c>
    </row>
    <row r="844" spans="1:3" ht="15.5" x14ac:dyDescent="0.25">
      <c r="A844" s="8">
        <v>840</v>
      </c>
      <c r="B844" s="9">
        <v>250</v>
      </c>
      <c r="C844" s="41">
        <v>840</v>
      </c>
    </row>
    <row r="845" spans="1:3" ht="15.5" x14ac:dyDescent="0.25">
      <c r="A845" s="8">
        <v>841</v>
      </c>
      <c r="B845" s="9">
        <v>251</v>
      </c>
      <c r="C845" s="41">
        <v>841</v>
      </c>
    </row>
    <row r="846" spans="1:3" ht="15.5" x14ac:dyDescent="0.25">
      <c r="A846" s="8">
        <v>842</v>
      </c>
      <c r="B846" s="9">
        <v>252</v>
      </c>
      <c r="C846" s="41">
        <v>842</v>
      </c>
    </row>
    <row r="847" spans="1:3" ht="15.5" x14ac:dyDescent="0.25">
      <c r="A847" s="8">
        <v>843</v>
      </c>
      <c r="B847" s="9">
        <v>253</v>
      </c>
      <c r="C847" s="41">
        <v>843</v>
      </c>
    </row>
    <row r="848" spans="1:3" ht="15.5" x14ac:dyDescent="0.25">
      <c r="A848" s="8">
        <v>844</v>
      </c>
      <c r="B848" s="9">
        <v>254</v>
      </c>
      <c r="C848" s="41">
        <v>844</v>
      </c>
    </row>
    <row r="849" spans="1:3" ht="15.5" x14ac:dyDescent="0.25">
      <c r="A849" s="8">
        <v>845</v>
      </c>
      <c r="B849" s="9">
        <v>255</v>
      </c>
      <c r="C849" s="41">
        <v>845</v>
      </c>
    </row>
    <row r="850" spans="1:3" ht="15.5" x14ac:dyDescent="0.25">
      <c r="A850" s="8">
        <v>846</v>
      </c>
      <c r="B850" s="9">
        <v>256</v>
      </c>
      <c r="C850" s="41">
        <v>846</v>
      </c>
    </row>
    <row r="851" spans="1:3" ht="15.5" x14ac:dyDescent="0.25">
      <c r="A851" s="8">
        <v>847</v>
      </c>
      <c r="B851" s="9">
        <v>257</v>
      </c>
      <c r="C851" s="41">
        <v>847</v>
      </c>
    </row>
    <row r="852" spans="1:3" ht="15.5" x14ac:dyDescent="0.25">
      <c r="A852" s="8">
        <v>848</v>
      </c>
      <c r="B852" s="9">
        <v>258</v>
      </c>
      <c r="C852" s="41">
        <v>848</v>
      </c>
    </row>
    <row r="853" spans="1:3" ht="15.5" x14ac:dyDescent="0.25">
      <c r="A853" s="8">
        <v>849</v>
      </c>
      <c r="B853" s="9">
        <v>259</v>
      </c>
      <c r="C853" s="41">
        <v>849</v>
      </c>
    </row>
    <row r="854" spans="1:3" ht="15.5" x14ac:dyDescent="0.25">
      <c r="A854" s="8">
        <v>850</v>
      </c>
      <c r="B854" s="9">
        <v>260</v>
      </c>
      <c r="C854" s="41">
        <v>850</v>
      </c>
    </row>
    <row r="855" spans="1:3" ht="15.5" x14ac:dyDescent="0.25">
      <c r="A855" s="8">
        <v>851</v>
      </c>
      <c r="B855" s="9">
        <v>261</v>
      </c>
      <c r="C855" s="41">
        <v>851</v>
      </c>
    </row>
    <row r="856" spans="1:3" ht="15.5" x14ac:dyDescent="0.25">
      <c r="A856" s="8">
        <v>852</v>
      </c>
      <c r="B856" s="9">
        <v>262</v>
      </c>
      <c r="C856" s="41">
        <v>852</v>
      </c>
    </row>
    <row r="857" spans="1:3" ht="15.5" x14ac:dyDescent="0.25">
      <c r="A857" s="8">
        <v>853</v>
      </c>
      <c r="B857" s="9">
        <v>263</v>
      </c>
      <c r="C857" s="41">
        <v>853</v>
      </c>
    </row>
    <row r="858" spans="1:3" ht="15.5" x14ac:dyDescent="0.25">
      <c r="A858" s="8">
        <v>854</v>
      </c>
      <c r="B858" s="9">
        <v>264</v>
      </c>
      <c r="C858" s="41">
        <v>854</v>
      </c>
    </row>
    <row r="859" spans="1:3" ht="15.5" x14ac:dyDescent="0.25">
      <c r="A859" s="8">
        <v>855</v>
      </c>
      <c r="B859" s="9">
        <v>265</v>
      </c>
      <c r="C859" s="41">
        <v>855</v>
      </c>
    </row>
    <row r="860" spans="1:3" ht="15.5" x14ac:dyDescent="0.25">
      <c r="A860" s="8">
        <v>856</v>
      </c>
      <c r="B860" s="9">
        <v>266</v>
      </c>
      <c r="C860" s="41">
        <v>856</v>
      </c>
    </row>
    <row r="861" spans="1:3" ht="15.5" x14ac:dyDescent="0.25">
      <c r="A861" s="8">
        <v>857</v>
      </c>
      <c r="B861" s="9">
        <v>267</v>
      </c>
      <c r="C861" s="41">
        <v>857</v>
      </c>
    </row>
    <row r="862" spans="1:3" ht="15.5" x14ac:dyDescent="0.25">
      <c r="A862" s="8">
        <v>858</v>
      </c>
      <c r="B862" s="9">
        <v>268</v>
      </c>
      <c r="C862" s="41">
        <v>858</v>
      </c>
    </row>
    <row r="863" spans="1:3" ht="15.5" x14ac:dyDescent="0.25">
      <c r="A863" s="8">
        <v>859</v>
      </c>
      <c r="B863" s="9">
        <v>269</v>
      </c>
      <c r="C863" s="41">
        <v>859</v>
      </c>
    </row>
    <row r="864" spans="1:3" ht="15.5" x14ac:dyDescent="0.25">
      <c r="A864" s="8">
        <v>860</v>
      </c>
      <c r="B864" s="9">
        <v>270</v>
      </c>
      <c r="C864" s="41">
        <v>860</v>
      </c>
    </row>
    <row r="865" spans="1:3" ht="15.5" x14ac:dyDescent="0.25">
      <c r="A865" s="8">
        <v>861</v>
      </c>
      <c r="B865" s="9">
        <v>271</v>
      </c>
      <c r="C865" s="41">
        <v>861</v>
      </c>
    </row>
    <row r="866" spans="1:3" ht="15.5" x14ac:dyDescent="0.25">
      <c r="A866" s="8">
        <v>862</v>
      </c>
      <c r="B866" s="9">
        <v>272</v>
      </c>
      <c r="C866" s="41">
        <v>862</v>
      </c>
    </row>
    <row r="867" spans="1:3" ht="15.5" x14ac:dyDescent="0.25">
      <c r="A867" s="8">
        <v>863</v>
      </c>
      <c r="B867" s="9">
        <v>273</v>
      </c>
      <c r="C867" s="41">
        <v>863</v>
      </c>
    </row>
    <row r="868" spans="1:3" ht="15.5" x14ac:dyDescent="0.25">
      <c r="A868" s="8">
        <v>864</v>
      </c>
      <c r="B868" s="9">
        <v>274</v>
      </c>
      <c r="C868" s="41">
        <v>864</v>
      </c>
    </row>
    <row r="869" spans="1:3" ht="15.5" x14ac:dyDescent="0.25">
      <c r="A869" s="8">
        <v>865</v>
      </c>
      <c r="B869" s="9">
        <v>275</v>
      </c>
      <c r="C869" s="41">
        <v>865</v>
      </c>
    </row>
    <row r="870" spans="1:3" ht="15.5" x14ac:dyDescent="0.25">
      <c r="A870" s="8">
        <v>866</v>
      </c>
      <c r="B870" s="9">
        <v>276</v>
      </c>
      <c r="C870" s="41">
        <v>866</v>
      </c>
    </row>
    <row r="871" spans="1:3" ht="15.5" x14ac:dyDescent="0.25">
      <c r="A871" s="8">
        <v>867</v>
      </c>
      <c r="B871" s="9">
        <v>277</v>
      </c>
      <c r="C871" s="41">
        <v>867</v>
      </c>
    </row>
    <row r="872" spans="1:3" ht="15.5" x14ac:dyDescent="0.25">
      <c r="A872" s="8">
        <v>868</v>
      </c>
      <c r="B872" s="9">
        <v>278</v>
      </c>
      <c r="C872" s="41">
        <v>868</v>
      </c>
    </row>
    <row r="873" spans="1:3" ht="15.5" x14ac:dyDescent="0.25">
      <c r="A873" s="8">
        <v>869</v>
      </c>
      <c r="B873" s="9">
        <v>279</v>
      </c>
      <c r="C873" s="41">
        <v>869</v>
      </c>
    </row>
    <row r="874" spans="1:3" ht="15.5" x14ac:dyDescent="0.25">
      <c r="A874" s="8">
        <v>870</v>
      </c>
      <c r="B874" s="9">
        <v>280</v>
      </c>
      <c r="C874" s="41">
        <v>870</v>
      </c>
    </row>
    <row r="875" spans="1:3" ht="15.5" x14ac:dyDescent="0.25">
      <c r="A875" s="8">
        <v>871</v>
      </c>
      <c r="B875" s="9">
        <v>281</v>
      </c>
      <c r="C875" s="41">
        <v>871</v>
      </c>
    </row>
    <row r="876" spans="1:3" ht="15.5" x14ac:dyDescent="0.25">
      <c r="A876" s="8">
        <v>872</v>
      </c>
      <c r="B876" s="9">
        <v>282</v>
      </c>
      <c r="C876" s="41">
        <v>872</v>
      </c>
    </row>
    <row r="877" spans="1:3" ht="15.5" x14ac:dyDescent="0.25">
      <c r="A877" s="8">
        <v>873</v>
      </c>
      <c r="B877" s="9">
        <v>283</v>
      </c>
      <c r="C877" s="41">
        <v>873</v>
      </c>
    </row>
    <row r="878" spans="1:3" ht="15.5" x14ac:dyDescent="0.25">
      <c r="A878" s="8">
        <v>874</v>
      </c>
      <c r="B878" s="9">
        <v>284</v>
      </c>
      <c r="C878" s="41">
        <v>874</v>
      </c>
    </row>
    <row r="879" spans="1:3" ht="15.5" x14ac:dyDescent="0.25">
      <c r="A879" s="8">
        <v>875</v>
      </c>
      <c r="B879" s="9">
        <v>285</v>
      </c>
      <c r="C879" s="41">
        <v>875</v>
      </c>
    </row>
    <row r="880" spans="1:3" ht="15.5" x14ac:dyDescent="0.25">
      <c r="A880" s="8">
        <v>876</v>
      </c>
      <c r="B880" s="9">
        <v>286</v>
      </c>
      <c r="C880" s="41">
        <v>876</v>
      </c>
    </row>
    <row r="881" spans="1:3" ht="15.5" x14ac:dyDescent="0.25">
      <c r="A881" s="38"/>
      <c r="B881" s="39"/>
      <c r="C881" s="42"/>
    </row>
    <row r="882" spans="1:3" ht="15.5" x14ac:dyDescent="0.25">
      <c r="A882" s="8">
        <v>877</v>
      </c>
      <c r="B882" s="9">
        <v>1</v>
      </c>
      <c r="C882" s="41">
        <v>877</v>
      </c>
    </row>
    <row r="883" spans="1:3" ht="15.5" x14ac:dyDescent="0.25">
      <c r="A883" s="8">
        <v>878</v>
      </c>
      <c r="B883" s="9">
        <v>2</v>
      </c>
      <c r="C883" s="41">
        <v>878</v>
      </c>
    </row>
    <row r="884" spans="1:3" ht="15.5" x14ac:dyDescent="0.25">
      <c r="A884" s="8">
        <v>879</v>
      </c>
      <c r="B884" s="9">
        <v>3</v>
      </c>
      <c r="C884" s="41">
        <v>879</v>
      </c>
    </row>
    <row r="885" spans="1:3" ht="15.5" x14ac:dyDescent="0.25">
      <c r="A885" s="8">
        <v>880</v>
      </c>
      <c r="B885" s="9">
        <v>4</v>
      </c>
      <c r="C885" s="41">
        <v>880</v>
      </c>
    </row>
    <row r="886" spans="1:3" ht="15.5" x14ac:dyDescent="0.25">
      <c r="A886" s="8">
        <v>881</v>
      </c>
      <c r="B886" s="9">
        <v>5</v>
      </c>
      <c r="C886" s="41">
        <v>881</v>
      </c>
    </row>
    <row r="887" spans="1:3" ht="15.5" x14ac:dyDescent="0.25">
      <c r="A887" s="8">
        <v>882</v>
      </c>
      <c r="B887" s="9">
        <v>6</v>
      </c>
      <c r="C887" s="41">
        <v>882</v>
      </c>
    </row>
    <row r="888" spans="1:3" ht="15.5" x14ac:dyDescent="0.25">
      <c r="A888" s="8">
        <v>883</v>
      </c>
      <c r="B888" s="9">
        <v>7</v>
      </c>
      <c r="C888" s="41">
        <v>883</v>
      </c>
    </row>
    <row r="889" spans="1:3" ht="15.5" x14ac:dyDescent="0.25">
      <c r="A889" s="8">
        <v>884</v>
      </c>
      <c r="B889" s="9">
        <v>8</v>
      </c>
      <c r="C889" s="41">
        <v>884</v>
      </c>
    </row>
    <row r="890" spans="1:3" ht="15.5" x14ac:dyDescent="0.25">
      <c r="A890" s="8">
        <v>885</v>
      </c>
      <c r="B890" s="9">
        <v>9</v>
      </c>
      <c r="C890" s="41">
        <v>885</v>
      </c>
    </row>
    <row r="891" spans="1:3" ht="15.5" x14ac:dyDescent="0.25">
      <c r="A891" s="8">
        <v>886</v>
      </c>
      <c r="B891" s="9">
        <v>10</v>
      </c>
      <c r="C891" s="41">
        <v>886</v>
      </c>
    </row>
    <row r="892" spans="1:3" ht="15.5" x14ac:dyDescent="0.25">
      <c r="A892" s="8">
        <v>887</v>
      </c>
      <c r="B892" s="9">
        <v>11</v>
      </c>
      <c r="C892" s="41">
        <v>887</v>
      </c>
    </row>
    <row r="893" spans="1:3" ht="15.5" x14ac:dyDescent="0.25">
      <c r="A893" s="8">
        <v>888</v>
      </c>
      <c r="B893" s="9">
        <v>12</v>
      </c>
      <c r="C893" s="41">
        <v>888</v>
      </c>
    </row>
    <row r="894" spans="1:3" ht="15.5" x14ac:dyDescent="0.25">
      <c r="A894" s="8">
        <v>889</v>
      </c>
      <c r="B894" s="9">
        <v>13</v>
      </c>
      <c r="C894" s="41">
        <v>889</v>
      </c>
    </row>
    <row r="895" spans="1:3" ht="15.5" x14ac:dyDescent="0.25">
      <c r="A895" s="8">
        <v>890</v>
      </c>
      <c r="B895" s="9">
        <v>14</v>
      </c>
      <c r="C895" s="41">
        <v>890</v>
      </c>
    </row>
    <row r="896" spans="1:3" ht="15.5" x14ac:dyDescent="0.25">
      <c r="A896" s="8">
        <v>891</v>
      </c>
      <c r="B896" s="9">
        <v>15</v>
      </c>
      <c r="C896" s="41">
        <v>891</v>
      </c>
    </row>
    <row r="897" spans="1:3" ht="15.5" x14ac:dyDescent="0.25">
      <c r="A897" s="8">
        <v>892</v>
      </c>
      <c r="B897" s="9">
        <v>16</v>
      </c>
      <c r="C897" s="41">
        <v>892</v>
      </c>
    </row>
    <row r="898" spans="1:3" ht="15.5" x14ac:dyDescent="0.25">
      <c r="A898" s="8">
        <v>893</v>
      </c>
      <c r="B898" s="9">
        <v>17</v>
      </c>
      <c r="C898" s="41">
        <v>893</v>
      </c>
    </row>
    <row r="899" spans="1:3" ht="15.5" x14ac:dyDescent="0.25">
      <c r="A899" s="8">
        <v>894</v>
      </c>
      <c r="B899" s="9">
        <v>18</v>
      </c>
      <c r="C899" s="41">
        <v>894</v>
      </c>
    </row>
    <row r="900" spans="1:3" ht="15.5" x14ac:dyDescent="0.25">
      <c r="A900" s="8">
        <v>895</v>
      </c>
      <c r="B900" s="9">
        <v>19</v>
      </c>
      <c r="C900" s="41">
        <v>895</v>
      </c>
    </row>
    <row r="901" spans="1:3" ht="15.5" x14ac:dyDescent="0.25">
      <c r="A901" s="8">
        <v>896</v>
      </c>
      <c r="B901" s="9">
        <v>20</v>
      </c>
      <c r="C901" s="41">
        <v>896</v>
      </c>
    </row>
    <row r="902" spans="1:3" ht="15.5" x14ac:dyDescent="0.25">
      <c r="A902" s="8">
        <v>897</v>
      </c>
      <c r="B902" s="9">
        <v>21</v>
      </c>
      <c r="C902" s="41">
        <v>897</v>
      </c>
    </row>
    <row r="903" spans="1:3" ht="15.5" x14ac:dyDescent="0.25">
      <c r="A903" s="8">
        <v>898</v>
      </c>
      <c r="B903" s="9">
        <v>22</v>
      </c>
      <c r="C903" s="41">
        <v>898</v>
      </c>
    </row>
    <row r="904" spans="1:3" ht="15.5" x14ac:dyDescent="0.25">
      <c r="A904" s="8">
        <v>899</v>
      </c>
      <c r="B904" s="9">
        <v>23</v>
      </c>
      <c r="C904" s="41">
        <v>899</v>
      </c>
    </row>
    <row r="905" spans="1:3" ht="15.5" x14ac:dyDescent="0.25">
      <c r="A905" s="8">
        <v>900</v>
      </c>
      <c r="B905" s="9">
        <v>24</v>
      </c>
      <c r="C905" s="41">
        <v>900</v>
      </c>
    </row>
    <row r="906" spans="1:3" ht="15.5" x14ac:dyDescent="0.25">
      <c r="A906" s="8">
        <v>901</v>
      </c>
      <c r="B906" s="9">
        <v>25</v>
      </c>
      <c r="C906" s="41">
        <v>901</v>
      </c>
    </row>
    <row r="907" spans="1:3" ht="15.5" x14ac:dyDescent="0.25">
      <c r="A907" s="8">
        <v>902</v>
      </c>
      <c r="B907" s="9">
        <v>26</v>
      </c>
      <c r="C907" s="41">
        <v>902</v>
      </c>
    </row>
    <row r="908" spans="1:3" ht="15.5" x14ac:dyDescent="0.25">
      <c r="A908" s="8">
        <v>903</v>
      </c>
      <c r="B908" s="9">
        <v>27</v>
      </c>
      <c r="C908" s="41">
        <v>903</v>
      </c>
    </row>
    <row r="909" spans="1:3" ht="15.5" x14ac:dyDescent="0.25">
      <c r="A909" s="8">
        <v>904</v>
      </c>
      <c r="B909" s="9">
        <v>28</v>
      </c>
      <c r="C909" s="41">
        <v>904</v>
      </c>
    </row>
    <row r="910" spans="1:3" ht="15.5" x14ac:dyDescent="0.25">
      <c r="A910" s="8">
        <v>905</v>
      </c>
      <c r="B910" s="9">
        <v>29</v>
      </c>
      <c r="C910" s="41">
        <v>905</v>
      </c>
    </row>
    <row r="911" spans="1:3" ht="15.5" x14ac:dyDescent="0.25">
      <c r="A911" s="8">
        <v>906</v>
      </c>
      <c r="B911" s="9">
        <v>30</v>
      </c>
      <c r="C911" s="41">
        <v>906</v>
      </c>
    </row>
    <row r="912" spans="1:3" ht="15.5" x14ac:dyDescent="0.25">
      <c r="A912" s="8">
        <v>907</v>
      </c>
      <c r="B912" s="9">
        <v>31</v>
      </c>
      <c r="C912" s="41">
        <v>907</v>
      </c>
    </row>
    <row r="913" spans="1:3" ht="15.5" x14ac:dyDescent="0.25">
      <c r="A913" s="8">
        <v>908</v>
      </c>
      <c r="B913" s="9">
        <v>32</v>
      </c>
      <c r="C913" s="41">
        <v>908</v>
      </c>
    </row>
    <row r="914" spans="1:3" ht="15.5" x14ac:dyDescent="0.25">
      <c r="A914" s="8">
        <v>909</v>
      </c>
      <c r="B914" s="9">
        <v>33</v>
      </c>
      <c r="C914" s="41">
        <v>909</v>
      </c>
    </row>
    <row r="915" spans="1:3" ht="15.5" x14ac:dyDescent="0.25">
      <c r="A915" s="8">
        <v>910</v>
      </c>
      <c r="B915" s="9">
        <v>34</v>
      </c>
      <c r="C915" s="41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DQE</vt:lpstr>
      <vt:lpstr>Feuil1</vt:lpstr>
      <vt:lpstr>DQE!Zone_d_impression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JANNIER Regis INGE CIVI DEFE</dc:creator>
  <cp:lastModifiedBy>Quitterie.De-Marcell</cp:lastModifiedBy>
  <dcterms:created xsi:type="dcterms:W3CDTF">2024-05-22T11:40:35Z</dcterms:created>
  <dcterms:modified xsi:type="dcterms:W3CDTF">2025-09-17T08:50:05Z</dcterms:modified>
</cp:coreProperties>
</file>